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21840" windowHeight="13740"/>
  </bookViews>
  <sheets>
    <sheet name="КПК0813050" sheetId="1" r:id="rId1"/>
  </sheets>
  <definedNames>
    <definedName name="_xlnm.Print_Area" localSheetId="0">КПК0813050!$A$1:$BQ$171</definedName>
  </definedNames>
  <calcPr calcId="145621"/>
</workbook>
</file>

<file path=xl/calcChain.xml><?xml version="1.0" encoding="utf-8"?>
<calcChain xmlns="http://schemas.openxmlformats.org/spreadsheetml/2006/main">
  <c r="AQ150" i="1" l="1"/>
  <c r="AQ147" i="1"/>
  <c r="AQ144" i="1"/>
  <c r="AQ142" i="1"/>
  <c r="AQ141" i="1"/>
  <c r="AQ140" i="1"/>
  <c r="AQ139" i="1"/>
  <c r="AQ138" i="1"/>
  <c r="AI138" i="1"/>
  <c r="AA138" i="1"/>
  <c r="AI51" i="1"/>
  <c r="AY49" i="1"/>
  <c r="AY48" i="1"/>
  <c r="AY47" i="1"/>
  <c r="AY46" i="1"/>
  <c r="AY44" i="1"/>
  <c r="AI44" i="1"/>
  <c r="S44" i="1"/>
  <c r="AI39" i="1"/>
  <c r="BI132" i="1"/>
  <c r="BD132" i="1"/>
  <c r="AZ132" i="1"/>
  <c r="BN132" i="1" s="1"/>
  <c r="BN131" i="1"/>
  <c r="BI131" i="1"/>
  <c r="BD131" i="1"/>
  <c r="AZ131" i="1"/>
  <c r="BN128" i="1"/>
  <c r="BI128" i="1"/>
  <c r="BD128" i="1"/>
  <c r="AZ128" i="1"/>
  <c r="BN126" i="1"/>
  <c r="BI126" i="1"/>
  <c r="BD126" i="1"/>
  <c r="AZ126" i="1"/>
  <c r="BN122" i="1"/>
  <c r="BI122" i="1"/>
  <c r="BD122" i="1"/>
  <c r="AZ122" i="1"/>
  <c r="BN121" i="1"/>
  <c r="BI121" i="1"/>
  <c r="BD121" i="1"/>
  <c r="AZ121" i="1"/>
  <c r="BN118" i="1"/>
  <c r="BI118" i="1"/>
  <c r="BD118" i="1"/>
  <c r="AZ118" i="1"/>
  <c r="BN117" i="1"/>
  <c r="BI117" i="1"/>
  <c r="BD117" i="1"/>
  <c r="AZ117" i="1"/>
  <c r="BN114" i="1"/>
  <c r="BI114" i="1"/>
  <c r="BD114" i="1"/>
  <c r="AZ114" i="1"/>
  <c r="BN113" i="1"/>
  <c r="BI113" i="1"/>
  <c r="BD113" i="1"/>
  <c r="AZ113" i="1"/>
  <c r="BN109" i="1"/>
  <c r="BI109" i="1"/>
  <c r="BD109" i="1"/>
  <c r="AZ109" i="1"/>
  <c r="BN108" i="1"/>
  <c r="BI108" i="1"/>
  <c r="BD108" i="1"/>
  <c r="AZ108" i="1"/>
  <c r="BN105" i="1"/>
  <c r="BI105" i="1"/>
  <c r="BD105" i="1"/>
  <c r="AZ105" i="1"/>
  <c r="BN104" i="1"/>
  <c r="BI104" i="1"/>
  <c r="BD104" i="1"/>
  <c r="AZ104" i="1"/>
  <c r="BI99" i="1"/>
  <c r="BD99" i="1"/>
  <c r="AZ99" i="1"/>
  <c r="AK99" i="1"/>
  <c r="BN99" i="1" s="1"/>
  <c r="BI98" i="1"/>
  <c r="BD98" i="1"/>
  <c r="AZ98" i="1"/>
  <c r="BN98" i="1" s="1"/>
  <c r="AK98" i="1"/>
  <c r="BH87" i="1"/>
  <c r="BC87" i="1"/>
  <c r="BH86" i="1"/>
  <c r="BC86" i="1"/>
  <c r="BH83" i="1"/>
  <c r="BC83" i="1"/>
  <c r="BH81" i="1"/>
  <c r="BC81" i="1"/>
  <c r="BH79" i="1"/>
  <c r="BC79" i="1"/>
  <c r="BH78" i="1"/>
  <c r="BC78" i="1"/>
  <c r="BH76" i="1"/>
  <c r="BC76" i="1"/>
  <c r="BH75" i="1"/>
  <c r="BC75" i="1"/>
  <c r="BH72" i="1"/>
  <c r="BC72" i="1"/>
  <c r="BH71" i="1"/>
  <c r="BC71" i="1"/>
  <c r="BH69" i="1"/>
  <c r="BC69" i="1"/>
  <c r="BH68" i="1"/>
  <c r="BC68" i="1"/>
  <c r="BH66" i="1"/>
  <c r="BC66" i="1"/>
  <c r="BH65" i="1"/>
  <c r="BC65" i="1"/>
  <c r="BI31" i="1"/>
  <c r="BD31" i="1"/>
  <c r="BN31" i="1" s="1"/>
  <c r="AZ31" i="1"/>
  <c r="AK31" i="1"/>
  <c r="BI30" i="1"/>
  <c r="BD30" i="1"/>
  <c r="BN30" i="1" s="1"/>
  <c r="AZ30" i="1"/>
  <c r="AK30" i="1"/>
</calcChain>
</file>

<file path=xl/sharedStrings.xml><?xml version="1.0" encoding="utf-8"?>
<sst xmlns="http://schemas.openxmlformats.org/spreadsheetml/2006/main" count="367" uniqueCount="194">
  <si>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</si>
  <si>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</si>
  <si>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</si>
  <si>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</si>
  <si>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</si>
  <si>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</si>
  <si>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</si>
  <si>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</si>
  <si>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</si>
  <si>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</si>
  <si>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</si>
  <si>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</si>
  <si>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</si>
  <si>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</si>
  <si>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</si>
  <si>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</si>
  <si>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</si>
  <si>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</si>
  <si>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</si>
  <si>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</si>
  <si>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</si>
  <si>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</si>
  <si>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</si>
  <si>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</si>
  <si>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</si>
  <si>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</si>
  <si>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</si>
  <si>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</si>
  <si>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</si>
  <si>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</si>
  <si>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</si>
  <si>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</si>
  <si>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</si>
  <si>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</si>
  <si>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</si>
  <si>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</si>
  <si>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</si>
  <si>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</si>
  <si>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</si>
  <si>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</si>
  <si>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</si>
  <si>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</si>
  <si>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</si>
  <si>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</si>
  <si>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</si>
  <si>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</si>
  <si>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</si>
  <si>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</si>
  <si>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</si>
  <si>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</si>
  <si>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</si>
  <si>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</si>
  <si>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</si>
  <si>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</si>
  <si>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</si>
  <si>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</si>
  <si>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</si>
  <si>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</si>
  <si>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</si>
  <si>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</si>
  <si>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</si>
  <si>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</si>
  <si>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</si>
  <si>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</si>
  <si>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</si>
  <si>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</si>
  <si>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</si>
  <si>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</si>
  <si>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</si>
  <si>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</si>
  <si>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</si>
  <si>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</si>
  <si>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</si>
  <si>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</si>
  <si>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</si>
  <si>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</si>
  <si>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</si>
  <si>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</si>
  <si>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</si>
  <si>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</si>
  <si>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</si>
  <si>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</si>
  <si>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</si>
  <si>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</si>
  <si>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</si>
  <si>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</si>
  <si>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</si>
  <si>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</si>
  <si>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</si>
  <si>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</si>
  <si>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</si>
  <si>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</si>
  <si>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</si>
  <si>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</si>
  <si>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</si>
  <si>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</si>
  <si>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</si>
  <si>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</si>
  <si>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</si>
  <si>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</si>
  <si>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</si>
  <si>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</si>
  <si>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</si>
  <si>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</si>
  <si>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</si>
  <si>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</si>
  <si>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</si>
  <si>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</si>
  <si>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Надання пільг на безоплатне придбання ліків за рецептами лікарів, безоплатне зубопротезування та забезпечення продуктами харчування громадян, які постраждали внаслідок Чорнобильської катастрофи</t>
  </si>
  <si>
    <t>C32:BQ32</t>
  </si>
  <si>
    <t>Пояснення щодо причин розбіжностей між фактичними та затвердженими результативними показниками: Розбіжність пояснюється відсутністю безоплатного рецепту на зазначену суму</t>
  </si>
  <si>
    <t/>
  </si>
  <si>
    <t>затрат</t>
  </si>
  <si>
    <t>витрати на надання пільг на безоплатне придбання ліків (чоловіки)</t>
  </si>
  <si>
    <t>витрати на надання пільг на безоплатне придбання ліків (жінки)</t>
  </si>
  <si>
    <t>C67:BQ67</t>
  </si>
  <si>
    <t>витрати на надання пільг на безоплатне зубопротезування (чоловіки)</t>
  </si>
  <si>
    <t>витрати на надання пільг на безоплатне зубопротезування (жінки)</t>
  </si>
  <si>
    <t>продукту</t>
  </si>
  <si>
    <t>кількість одержувачів безоплатних ліків за рецептами лікарів (чоловіки)</t>
  </si>
  <si>
    <t>кількість одержувачів безоплатних ліків за рецептами лікарів (жінки)</t>
  </si>
  <si>
    <t>C73:BQ73</t>
  </si>
  <si>
    <t>Пояснення щодо причин розбіжностей між фактичними та затвердженими результативними показниками: Розбіжність пояснюється тим, що внаслідок збільшення середньої вартості пільги на безоплатне придбання ліків, пільгою скористалася менша кількість осіб</t>
  </si>
  <si>
    <t>C74:BQ74</t>
  </si>
  <si>
    <t>кількість одержувачів пільгових послуг із безоплатного зубопротезування (чоловіки)</t>
  </si>
  <si>
    <t>кількість одержувачів пільгових послуг із безоплатного зубопротезування (жінки)</t>
  </si>
  <si>
    <t>C77:BQ77</t>
  </si>
  <si>
    <t>Пояснення щодо причин розбіжностей між фактичними та затвердженими результативними показниками: Розбіжність пояснюється тим, що внаслідок зменшення середньої вартості півльгових послуг з зубопротезування, пільгою скористалася більша кількість осіб</t>
  </si>
  <si>
    <t>кількість осіб, які постраждали внаслідок Чорнобильської катастрофи, та мають право на пільгове медичне обслуговування (чоловіки)</t>
  </si>
  <si>
    <t>кількість осіб, які постраждали внаслідок Чорнобильської катастрофи, та мають право на пільгове медичне обслуговування (жінки)</t>
  </si>
  <si>
    <t>ефективності</t>
  </si>
  <si>
    <t>середня вартість пільги на безоплатне придбання ліків на одну особу</t>
  </si>
  <si>
    <t>C82:BQ82</t>
  </si>
  <si>
    <t>Пояснення щодо причин розбіжностей між фактичними та затвердженими результативними показниками: Розбіжність пояснюється підвищенням вартості послуг</t>
  </si>
  <si>
    <t>середня вартість послуги на безоплатне зубопротезування на одну особу</t>
  </si>
  <si>
    <t>C84:BQ84</t>
  </si>
  <si>
    <t>Пояснення щодо причин розбіжностей між фактичними та затвердженими результативними показниками: Розбіжність пояснюється зростанням фактичної кількості заернень</t>
  </si>
  <si>
    <t>якості</t>
  </si>
  <si>
    <t>відсоток громадян, які одержали безоплатні ліки</t>
  </si>
  <si>
    <t>відсоток громадян, які одержали послуги з безоплатного зубопротезування</t>
  </si>
  <si>
    <t>C100:BQ100</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</si>
  <si>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пояснюється тим, що у 2025 році обсяг затверджених та використаних  коштів більший, ніж у 2024 році</t>
  </si>
  <si>
    <t>C106:BQ106</t>
  </si>
  <si>
    <t>Пояснення щодо причин розбіжностей між фактичними та затвердженими результативними показниками: Відхилення пояснюється збільшенням кількості осіб, які звернулися в звітному році порівняно з попереднім роком  на надання пільг на безоплатне придбання ліків</t>
  </si>
  <si>
    <t>C107:BQ107</t>
  </si>
  <si>
    <t>Пояснення щодо причин розбіжностей між фактичними та затвердженими результативними показниками: Відхилення пояснюється зменшенням кількості осіб, які звернулися в звітному році порівняно з попереднім роком  на надання пільг на безоплатне придбання ліків</t>
  </si>
  <si>
    <t>C110:BQ110</t>
  </si>
  <si>
    <t>Пояснення щодо причин розбіжностей між фактичними та затвердженими результативними показниками: Відхилення пояснюється зменшенням кількості осіб, які звернулися в звітному році порівняно з попереднім роком  на надання пільг на безоплатне зубопротезування</t>
  </si>
  <si>
    <t>C111:BQ111</t>
  </si>
  <si>
    <t>Пояснення щодо причин розбіжностей між фактичними та затвердженими результативними показниками: Відхилення пояснюється збільшенням кількості осіб, які звернулися в звітному році порівняно з попереднім роком  на надання пільг на безоплатне зубопротезування</t>
  </si>
  <si>
    <t>C115:BQ115</t>
  </si>
  <si>
    <t>Пояснення щодо причин розбіжностей між фактичними та затвердженими результативними показниками: Відхилення пояснюється тим, що  у зв`язку зі збільшенням виділених коштів послугою змогла скористуватись більша кількість осіб</t>
  </si>
  <si>
    <t>C116:BQ116</t>
  </si>
  <si>
    <t>Пояснення щодо причин розбіжностей між фактичними та затвердженими результативними показниками: Відхилення пояснюється тим, що даною пільгою скористувалося більше чоловіків, ніж жінок</t>
  </si>
  <si>
    <t>C119:BQ119</t>
  </si>
  <si>
    <t>C120:BQ120</t>
  </si>
  <si>
    <t>Пояснення щодо причин розбіжностей між фактичними та затвердженими результативними показниками: Відхилення пояснюється тим, що даною пільгою скористувалося більше жінок, ніж чоловіків</t>
  </si>
  <si>
    <t>C123:BQ123</t>
  </si>
  <si>
    <t>Пояснення щодо причин розбіжностей між фактичними та затвердженими результативними показниками: Відхилення пояснюється смертю отримувачів</t>
  </si>
  <si>
    <t>C124:BQ124</t>
  </si>
  <si>
    <t>C127:BQ127</t>
  </si>
  <si>
    <t>Пояснення щодо причин розбіжностей між фактичними та затвердженими результативними показниками: Відхилення пояснюється  збільшенням обсягу виділених коштів</t>
  </si>
  <si>
    <t>C129:BQ129</t>
  </si>
  <si>
    <t>Пояснення щодо причин розбіжностей між фактичними та затвердженими результативними показниками: Відхилення пояснюється  збільшенням вартості послуги зубопротезування</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</si>
  <si>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безоплатного зубопротезування та забезпечення продуктами харчування</t>
  </si>
  <si>
    <t>0800000</t>
  </si>
  <si>
    <t>Департамент соціального захисту населення Сумської міської ради</t>
  </si>
  <si>
    <t>Заступник начальника відділу бухгалтерського обліку та звітності</t>
  </si>
  <si>
    <t>Людмила КРУПОДЬОРОВА</t>
  </si>
  <si>
    <t>26440890</t>
  </si>
  <si>
    <t>1853100000</t>
  </si>
  <si>
    <t xml:space="preserve">  гривень</t>
  </si>
  <si>
    <t>за 2025  рік</t>
  </si>
  <si>
    <t>0813050</t>
  </si>
  <si>
    <t>Пільгове медичне обслуговування осіб, які постраждали внаслідок Чорнобильської катастрофи</t>
  </si>
  <si>
    <t>Департамент соцiального захисту населення Сумської мiської ради</t>
  </si>
  <si>
    <t>0810000</t>
  </si>
  <si>
    <t>3050</t>
  </si>
  <si>
    <t>1070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</si>
  <si>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</si>
  <si>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</si>
  <si>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</si>
  <si>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</si>
  <si>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</si>
  <si>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</si>
  <si>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Фінансових порушень у 2025 році не виявлено</t>
  </si>
  <si>
    <t>Враховуючи те, що запланована сума асигнувань на 2025 рік  профінансована повністю, на кінець періоду заборгованість відсутня</t>
  </si>
  <si>
    <t>Відповідно до Закону України « Про статус і соціальний захист громадян, які постраждали  внаслідок Чорнобильської катастрофи» громадяни 1, 2, 3 категорій та постраждалі діти мають право на безоплатне придбання ліків за рецептами лікарів та на безоплатне зубопротезування. На обліку  перебуває близько 1,8 тис. осіб, які мають  право на зазначену пільгу та потребують постійного лікування. Тому, соціальна підтримка громадян, які постраждали  внаслідок Чорнобильської катастрофи та створення додаткової системи задоволення потреб пільгової категорії громадян, є одним з найактуальніших завдань держави</t>
  </si>
  <si>
    <t>На 2025 рік на надання пільг було виділено 856,6 тис. грн., з яких використано 856,1 тис. грн. Заборгованість на 01.01.2026 відсутня</t>
  </si>
  <si>
    <t>Надходження  фінансування  в повному обсязі дозволить забезпечити отримання пільговими категоріями громадян права на отримання пільг на безоплатне придбання ліків за рецептами лікарів та на безоплатне зубопротезування, яке гарантоване їм державою та своєчасно відшкодувати витрати аптечних закладів за надані пільги</t>
  </si>
  <si>
    <t>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t>
  </si>
  <si>
    <t>У 2025 році сума нарахувань склала 856,1 тис. грн., яку було профінансовано майже у повному обсязі. Таким чином рівень забезпеченості видатками склав 100 %.</t>
  </si>
  <si>
    <t>Перший заступник директора департаменту</t>
  </si>
  <si>
    <t>Світлана МАРИНЧЕНКО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</si>
</sst>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21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3"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0" fontId="21" fillId="2" borderId="6"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171" fontId="2" fillId="0" borderId="5" xfId="0" applyNumberFormat="1" applyFont="1" applyBorder="1" applyAlignment="1">
      <alignment horizontal="center" vertical="center" wrapText="1"/>
    </xf>
    <xf numFmtId="171" fontId="2" fillId="0" borderId="6" xfId="0" applyNumberFormat="1" applyFont="1" applyBorder="1" applyAlignment="1">
      <alignment horizontal="center" vertical="center" wrapText="1"/>
    </xf>
    <xf numFmtId="171" fontId="21" fillId="0" borderId="6"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0" fontId="0" fillId="0" borderId="0" xfId="0" applyAlignment="1">
      <alignment horizontal="left" vertical="center" wrapText="1"/>
    </xf>
    <xf numFmtId="0" fontId="15" fillId="3" borderId="1" xfId="0" applyFont="1" applyFill="1" applyBorder="1" applyAlignment="1">
      <alignment horizontal="center" vertical="center"/>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171" fontId="15" fillId="3" borderId="1" xfId="0" applyNumberFormat="1" applyFont="1" applyFill="1" applyBorder="1" applyAlignment="1">
      <alignment horizontal="center" vertical="center"/>
    </xf>
    <xf numFmtId="0" fontId="15" fillId="0" borderId="5"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71" fontId="15" fillId="3" borderId="5" xfId="0" applyNumberFormat="1" applyFont="1" applyFill="1" applyBorder="1" applyAlignment="1">
      <alignment horizontal="center" vertical="center"/>
    </xf>
    <xf numFmtId="171" fontId="21" fillId="0" borderId="6" xfId="0" applyNumberFormat="1" applyFont="1" applyBorder="1" applyAlignment="1">
      <alignment horizontal="center" vertical="center"/>
    </xf>
    <xf numFmtId="171" fontId="21" fillId="0" borderId="2" xfId="0" applyNumberFormat="1" applyFont="1" applyBorder="1" applyAlignment="1">
      <alignment horizontal="center" vertical="center"/>
    </xf>
    <xf numFmtId="0"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166"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4" fontId="16" fillId="0" borderId="1" xfId="0" applyNumberFormat="1" applyFont="1" applyBorder="1" applyAlignment="1">
      <alignment horizontal="center" vertical="center" wrapText="1"/>
    </xf>
    <xf numFmtId="0" fontId="5" fillId="0" borderId="7" xfId="0" applyFont="1" applyBorder="1" applyAlignment="1">
      <alignment horizontal="right" vertical="center" wrapText="1"/>
    </xf>
    <xf numFmtId="4" fontId="15"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166"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171" fontId="2" fillId="3" borderId="5" xfId="0" applyNumberFormat="1" applyFont="1" applyFill="1" applyBorder="1" applyAlignment="1">
      <alignment horizontal="center" vertical="center" wrapText="1"/>
    </xf>
    <xf numFmtId="171" fontId="2" fillId="3" borderId="6" xfId="0" applyNumberFormat="1" applyFont="1" applyFill="1" applyBorder="1" applyAlignment="1">
      <alignment horizontal="center" vertical="center" wrapText="1"/>
    </xf>
    <xf numFmtId="171" fontId="21" fillId="3" borderId="6"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171" fontId="8" fillId="3" borderId="5" xfId="0" applyNumberFormat="1" applyFont="1" applyFill="1" applyBorder="1" applyAlignment="1">
      <alignment horizontal="center" vertical="center"/>
    </xf>
    <xf numFmtId="171" fontId="8" fillId="3" borderId="6" xfId="0" applyNumberFormat="1" applyFont="1" applyFill="1" applyBorder="1" applyAlignment="1">
      <alignment horizontal="center" vertical="center"/>
    </xf>
    <xf numFmtId="171" fontId="8" fillId="3" borderId="2" xfId="0" applyNumberFormat="1" applyFont="1" applyFill="1" applyBorder="1" applyAlignment="1">
      <alignment horizontal="center" vertical="center"/>
    </xf>
    <xf numFmtId="0" fontId="8" fillId="0" borderId="1" xfId="0" applyFont="1" applyBorder="1" applyAlignment="1">
      <alignment horizontal="center" vertical="center" wrapText="1"/>
    </xf>
    <xf numFmtId="171" fontId="2" fillId="3" borderId="5" xfId="0" applyNumberFormat="1" applyFont="1" applyFill="1" applyBorder="1" applyAlignment="1">
      <alignment horizontal="center" vertical="center"/>
    </xf>
    <xf numFmtId="171" fontId="2" fillId="3" borderId="6" xfId="0" applyNumberFormat="1" applyFont="1" applyFill="1" applyBorder="1" applyAlignment="1">
      <alignment horizontal="center" vertical="center"/>
    </xf>
    <xf numFmtId="4" fontId="8" fillId="2" borderId="5" xfId="0" applyNumberFormat="1" applyFont="1" applyFill="1" applyBorder="1" applyAlignment="1">
      <alignment horizontal="center" vertical="center"/>
    </xf>
    <xf numFmtId="4" fontId="8" fillId="2" borderId="6" xfId="0" applyNumberFormat="1"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5" xfId="0" applyNumberFormat="1" applyFont="1" applyBorder="1" applyAlignment="1">
      <alignment horizontal="center" vertical="center" wrapText="1"/>
    </xf>
    <xf numFmtId="171" fontId="8" fillId="0" borderId="6" xfId="0" applyNumberFormat="1" applyFont="1" applyBorder="1" applyAlignment="1">
      <alignment horizontal="center" vertical="center" wrapText="1"/>
    </xf>
    <xf numFmtId="171" fontId="18" fillId="0" borderId="6"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5" xfId="0" applyNumberFormat="1" applyFont="1" applyFill="1" applyBorder="1" applyAlignment="1">
      <alignment horizontal="center" vertical="center" wrapText="1"/>
    </xf>
    <xf numFmtId="4" fontId="19" fillId="2" borderId="6" xfId="0" applyNumberFormat="1"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2" xfId="0" applyFont="1" applyBorder="1" applyAlignment="1">
      <alignment horizontal="left" vertical="center" wrapText="1"/>
    </xf>
    <xf numFmtId="171" fontId="18" fillId="3" borderId="6"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21" fillId="0" borderId="6" xfId="0" applyFont="1" applyBorder="1" applyAlignment="1">
      <alignment vertical="center"/>
    </xf>
    <xf numFmtId="0" fontId="21" fillId="0" borderId="2" xfId="0" applyFont="1" applyBorder="1" applyAlignment="1">
      <alignment vertical="center"/>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0" xfId="0" applyFont="1" applyAlignment="1">
      <alignment horizontal="center"/>
    </xf>
    <xf numFmtId="0" fontId="2" fillId="0" borderId="7"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3" fillId="0" borderId="8" xfId="0" applyFont="1" applyBorder="1" applyAlignment="1">
      <alignment horizontal="left" vertical="center" wrapText="1"/>
    </xf>
    <xf numFmtId="0" fontId="0" fillId="0" borderId="8"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7" xfId="0" applyFont="1" applyBorder="1" applyAlignment="1">
      <alignment horizontal="center" vertical="center"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13" fillId="0" borderId="8" xfId="0" applyFont="1" applyBorder="1" applyAlignment="1">
      <alignment horizontal="center" vertical="top" wrapText="1"/>
    </xf>
    <xf numFmtId="0" fontId="9" fillId="0" borderId="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15" fillId="0" borderId="5" xfId="0" applyNumberFormat="1" applyFont="1" applyBorder="1" applyAlignment="1">
      <alignment horizontal="center" vertical="top" wrapText="1"/>
    </xf>
    <xf numFmtId="0" fontId="16" fillId="0" borderId="5" xfId="0" applyNumberFormat="1" applyFont="1" applyBorder="1" applyAlignment="1">
      <alignment horizontal="center" vertical="top" wrapText="1"/>
    </xf>
    <xf numFmtId="0" fontId="18" fillId="0" borderId="6"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0" fontId="0" fillId="0" borderId="6" xfId="0" applyFont="1" applyBorder="1" applyAlignment="1">
      <alignment horizontal="center" vertical="top" wrapText="1"/>
    </xf>
    <xf numFmtId="0" fontId="0" fillId="0" borderId="2" xfId="0" applyFont="1" applyBorder="1" applyAlignment="1">
      <alignment horizontal="center" vertical="top" wrapText="1"/>
    </xf>
    <xf numFmtId="172" fontId="15" fillId="0" borderId="5" xfId="0" applyNumberFormat="1" applyFont="1" applyBorder="1" applyAlignment="1">
      <alignment horizontal="left" vertical="top" wrapText="1"/>
    </xf>
    <xf numFmtId="172" fontId="15" fillId="0" borderId="6"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49" fontId="8" fillId="0" borderId="5"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166" fontId="8" fillId="0" borderId="0" xfId="0" applyNumberFormat="1" applyFont="1" applyBorder="1" applyAlignment="1">
      <alignment vertical="center" wrapText="1"/>
    </xf>
    <xf numFmtId="0" fontId="8" fillId="0" borderId="0" xfId="0" applyFont="1" applyBorder="1"/>
    <xf numFmtId="172" fontId="8" fillId="0" borderId="5" xfId="0" quotePrefix="1" applyNumberFormat="1" applyFont="1"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172" fontId="2" fillId="0" borderId="5" xfId="0" quotePrefix="1" applyNumberFormat="1" applyFont="1" applyBorder="1" applyAlignment="1">
      <alignment horizontal="left" vertical="top" wrapText="1"/>
    </xf>
    <xf numFmtId="0" fontId="0" fillId="0" borderId="6" xfId="0" applyFont="1" applyBorder="1" applyAlignment="1">
      <alignment horizontal="left" vertical="top" wrapText="1"/>
    </xf>
    <xf numFmtId="0" fontId="0" fillId="0" borderId="2" xfId="0" applyFont="1" applyBorder="1" applyAlignment="1">
      <alignment horizontal="left" vertical="top" wrapText="1"/>
    </xf>
    <xf numFmtId="0" fontId="18" fillId="0" borderId="6" xfId="0" applyFont="1" applyBorder="1" applyAlignment="1">
      <alignment horizontal="left" vertical="top" wrapText="1"/>
    </xf>
    <xf numFmtId="0" fontId="18" fillId="0" borderId="2" xfId="0" applyFont="1" applyBorder="1" applyAlignment="1">
      <alignment horizontal="left" vertical="top" wrapText="1"/>
    </xf>
    <xf numFmtId="0" fontId="16" fillId="0" borderId="0" xfId="0" applyFont="1"/>
    <xf numFmtId="172" fontId="2" fillId="0" borderId="6" xfId="0" quotePrefix="1" applyNumberFormat="1" applyFont="1" applyBorder="1" applyAlignment="1">
      <alignment horizontal="left" vertical="top" wrapText="1"/>
    </xf>
    <xf numFmtId="172" fontId="2" fillId="0" borderId="2" xfId="0" quotePrefix="1" applyNumberFormat="1" applyFont="1" applyBorder="1" applyAlignment="1">
      <alignment horizontal="left" vertical="top" wrapText="1"/>
    </xf>
    <xf numFmtId="0" fontId="8" fillId="0" borderId="5" xfId="0" applyNumberFormat="1" applyFont="1" applyBorder="1" applyAlignment="1">
      <alignment horizontal="left" vertical="center" wrapText="1"/>
    </xf>
    <xf numFmtId="0" fontId="8" fillId="0" borderId="6"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4" fontId="8"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4" fillId="0" borderId="7" xfId="0" quotePrefix="1" applyFont="1" applyBorder="1" applyAlignment="1">
      <alignment horizontal="left" vertical="top" wrapText="1"/>
    </xf>
    <xf numFmtId="0" fontId="0" fillId="0" borderId="7" xfId="0" applyBorder="1" applyAlignment="1">
      <alignment horizontal="left" vertical="top" wrapText="1"/>
    </xf>
    <xf numFmtId="0" fontId="11" fillId="0" borderId="7" xfId="0" quotePrefix="1" applyFont="1" applyBorder="1" applyAlignment="1">
      <alignment horizontal="center" vertical="center" wrapText="1"/>
    </xf>
    <xf numFmtId="0" fontId="12" fillId="0" borderId="7" xfId="0" quotePrefix="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6" xfId="0" quotePrefix="1" applyFont="1" applyBorder="1" applyAlignment="1">
      <alignment horizontal="left" wrapText="1"/>
    </xf>
    <xf numFmtId="0" fontId="0" fillId="0" borderId="6" xfId="0" applyBorder="1" applyAlignment="1">
      <alignment horizontal="left" wrapText="1"/>
    </xf>
    <xf numFmtId="0" fontId="3" fillId="0" borderId="7" xfId="0" quotePrefix="1" applyFont="1" applyBorder="1" applyAlignment="1">
      <alignment horizontal="left" wrapText="1"/>
    </xf>
    <xf numFmtId="0" fontId="0" fillId="0" borderId="7" xfId="0" applyBorder="1" applyAlignment="1">
      <alignment horizontal="left" wrapText="1"/>
    </xf>
    <xf numFmtId="0" fontId="11" fillId="0" borderId="7" xfId="0" quotePrefix="1" applyFont="1" applyBorder="1" applyAlignment="1">
      <alignment horizontal="left" vertical="top" wrapText="1"/>
    </xf>
    <xf numFmtId="0" fontId="15" fillId="0" borderId="5" xfId="0" applyFont="1" applyBorder="1" applyAlignment="1">
      <alignment horizontal="left" vertical="top" wrapText="1"/>
    </xf>
    <xf numFmtId="0" fontId="2" fillId="0" borderId="5" xfId="0" quotePrefix="1" applyFont="1" applyBorder="1" applyAlignment="1">
      <alignment horizontal="left" vertical="top" wrapText="1"/>
    </xf>
    <xf numFmtId="0" fontId="0" fillId="0" borderId="0" xfId="0"/>
    <xf numFmtId="0" fontId="2" fillId="0" borderId="0" xfId="0" applyFont="1" applyAlignment="1">
      <alignment horizontal="center"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71"/>
  <sheetViews>
    <sheetView tabSelected="1" topLeftCell="A2" zoomScaleNormal="100" workbookViewId="0">
      <selection activeCell="BK13" sqref="BK13"/>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52" t="s">
        <v>35</v>
      </c>
      <c r="AP2" s="152"/>
      <c r="AQ2" s="152"/>
      <c r="AR2" s="152"/>
      <c r="AS2" s="152"/>
      <c r="AT2" s="152"/>
      <c r="AU2" s="152"/>
      <c r="AV2" s="152"/>
      <c r="AW2" s="152"/>
      <c r="AX2" s="152"/>
      <c r="AY2" s="152"/>
      <c r="AZ2" s="152"/>
      <c r="BA2" s="152"/>
      <c r="BB2" s="152"/>
      <c r="BC2" s="152"/>
      <c r="BD2" s="152"/>
      <c r="BE2" s="152"/>
      <c r="BF2" s="152"/>
      <c r="BG2" s="152"/>
      <c r="BH2" s="152"/>
      <c r="BI2" s="152"/>
      <c r="BJ2" s="152"/>
      <c r="BK2" s="152"/>
      <c r="BL2" s="152"/>
    </row>
    <row r="3" spans="1:64" ht="9" customHeight="1" x14ac:dyDescent="0.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row>
    <row r="4" spans="1:64" ht="13.5" customHeight="1" x14ac:dyDescent="0.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row>
    <row r="7" spans="1:64" ht="9.75" hidden="1" customHeight="1" x14ac:dyDescent="0.2">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row>
    <row r="8" spans="1:64" ht="9.75" hidden="1" customHeight="1" x14ac:dyDescent="0.2">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row>
    <row r="9" spans="1:64" ht="8.25" hidden="1" customHeight="1" x14ac:dyDescent="0.2">
      <c r="A9" s="153"/>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row>
    <row r="10" spans="1:64" ht="15.75" x14ac:dyDescent="0.2">
      <c r="A10" s="157" t="s">
        <v>106</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row>
    <row r="11" spans="1:64" ht="15.75" customHeight="1" x14ac:dyDescent="0.2">
      <c r="A11" s="158" t="s">
        <v>172</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201" t="s">
        <v>165</v>
      </c>
      <c r="C13" s="159"/>
      <c r="D13" s="159"/>
      <c r="E13" s="159"/>
      <c r="F13" s="159"/>
      <c r="G13" s="159"/>
      <c r="H13" s="159"/>
      <c r="I13" s="159"/>
      <c r="J13" s="159"/>
      <c r="K13" s="159"/>
      <c r="L13" s="159"/>
      <c r="M13" s="14"/>
      <c r="N13" s="202" t="s">
        <v>166</v>
      </c>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15"/>
      <c r="AU13" s="201" t="s">
        <v>169</v>
      </c>
      <c r="AV13" s="159"/>
      <c r="AW13" s="159"/>
      <c r="AX13" s="159"/>
      <c r="AY13" s="159"/>
      <c r="AZ13" s="159"/>
      <c r="BA13" s="159"/>
      <c r="BB13" s="159"/>
      <c r="BC13" s="15"/>
      <c r="BD13" s="15"/>
      <c r="BE13" s="15"/>
      <c r="BF13" s="15"/>
      <c r="BG13" s="15"/>
      <c r="BH13" s="15"/>
      <c r="BI13" s="15"/>
      <c r="BJ13" s="15"/>
      <c r="BK13" s="15"/>
      <c r="BL13" s="15"/>
    </row>
    <row r="14" spans="1:64" ht="21.75" customHeight="1" x14ac:dyDescent="0.2">
      <c r="A14" s="16"/>
      <c r="B14" s="160" t="s">
        <v>24</v>
      </c>
      <c r="C14" s="160"/>
      <c r="D14" s="160"/>
      <c r="E14" s="160"/>
      <c r="F14" s="160"/>
      <c r="G14" s="160"/>
      <c r="H14" s="160"/>
      <c r="I14" s="160"/>
      <c r="J14" s="160"/>
      <c r="K14" s="160"/>
      <c r="L14" s="160"/>
      <c r="M14" s="16"/>
      <c r="N14" s="161" t="s">
        <v>25</v>
      </c>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
      <c r="AU14" s="160" t="s">
        <v>26</v>
      </c>
      <c r="AV14" s="160"/>
      <c r="AW14" s="160"/>
      <c r="AX14" s="160"/>
      <c r="AY14" s="160"/>
      <c r="AZ14" s="160"/>
      <c r="BA14" s="160"/>
      <c r="BB14" s="160"/>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201" t="s">
        <v>176</v>
      </c>
      <c r="C16" s="159"/>
      <c r="D16" s="159"/>
      <c r="E16" s="159"/>
      <c r="F16" s="159"/>
      <c r="G16" s="159"/>
      <c r="H16" s="159"/>
      <c r="I16" s="159"/>
      <c r="J16" s="159"/>
      <c r="K16" s="159"/>
      <c r="L16" s="159"/>
      <c r="M16" s="14"/>
      <c r="N16" s="202" t="s">
        <v>175</v>
      </c>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15"/>
      <c r="AU16" s="201" t="s">
        <v>169</v>
      </c>
      <c r="AV16" s="159"/>
      <c r="AW16" s="159"/>
      <c r="AX16" s="159"/>
      <c r="AY16" s="159"/>
      <c r="AZ16" s="159"/>
      <c r="BA16" s="159"/>
      <c r="BB16" s="159"/>
      <c r="BC16" s="19"/>
      <c r="BD16" s="19"/>
      <c r="BE16" s="19"/>
      <c r="BF16" s="19"/>
      <c r="BG16" s="19"/>
      <c r="BH16" s="19"/>
      <c r="BI16" s="19"/>
      <c r="BJ16" s="19"/>
      <c r="BK16" s="19"/>
      <c r="BL16" s="20"/>
    </row>
    <row r="17" spans="1:80" ht="23.25" customHeight="1" x14ac:dyDescent="0.2">
      <c r="A17" s="21"/>
      <c r="B17" s="160" t="s">
        <v>24</v>
      </c>
      <c r="C17" s="160"/>
      <c r="D17" s="160"/>
      <c r="E17" s="160"/>
      <c r="F17" s="160"/>
      <c r="G17" s="160"/>
      <c r="H17" s="160"/>
      <c r="I17" s="160"/>
      <c r="J17" s="160"/>
      <c r="K17" s="160"/>
      <c r="L17" s="160"/>
      <c r="M17" s="16"/>
      <c r="N17" s="161" t="s">
        <v>27</v>
      </c>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
      <c r="AU17" s="160" t="s">
        <v>26</v>
      </c>
      <c r="AV17" s="160"/>
      <c r="AW17" s="160"/>
      <c r="AX17" s="160"/>
      <c r="AY17" s="160"/>
      <c r="AZ17" s="160"/>
      <c r="BA17" s="160"/>
      <c r="BB17" s="160"/>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8.5" customHeight="1" x14ac:dyDescent="0.2">
      <c r="A19" s="13" t="s">
        <v>23</v>
      </c>
      <c r="B19" s="201" t="s">
        <v>173</v>
      </c>
      <c r="C19" s="159"/>
      <c r="D19" s="159"/>
      <c r="E19" s="159"/>
      <c r="F19" s="159"/>
      <c r="G19" s="159"/>
      <c r="H19" s="159"/>
      <c r="I19" s="159"/>
      <c r="J19" s="159"/>
      <c r="K19" s="159"/>
      <c r="L19" s="159"/>
      <c r="M19"/>
      <c r="N19" s="201" t="s">
        <v>177</v>
      </c>
      <c r="O19" s="159"/>
      <c r="P19" s="159"/>
      <c r="Q19" s="159"/>
      <c r="R19" s="159"/>
      <c r="S19" s="159"/>
      <c r="T19" s="159"/>
      <c r="U19" s="159"/>
      <c r="V19" s="159"/>
      <c r="W19" s="159"/>
      <c r="X19" s="159"/>
      <c r="Y19" s="159"/>
      <c r="Z19" s="19"/>
      <c r="AA19" s="201" t="s">
        <v>178</v>
      </c>
      <c r="AB19" s="159"/>
      <c r="AC19" s="159"/>
      <c r="AD19" s="159"/>
      <c r="AE19" s="159"/>
      <c r="AF19" s="159"/>
      <c r="AG19" s="159"/>
      <c r="AH19" s="159"/>
      <c r="AI19" s="159"/>
      <c r="AJ19" s="19"/>
      <c r="AK19" s="211" t="s">
        <v>174</v>
      </c>
      <c r="AL19" s="200"/>
      <c r="AM19" s="200"/>
      <c r="AN19" s="200"/>
      <c r="AO19" s="200"/>
      <c r="AP19" s="200"/>
      <c r="AQ19" s="200"/>
      <c r="AR19" s="200"/>
      <c r="AS19" s="200"/>
      <c r="AT19" s="200"/>
      <c r="AU19" s="200"/>
      <c r="AV19" s="200"/>
      <c r="AW19" s="200"/>
      <c r="AX19" s="200"/>
      <c r="AY19" s="200"/>
      <c r="AZ19" s="200"/>
      <c r="BA19" s="200"/>
      <c r="BB19" s="200"/>
      <c r="BC19" s="200"/>
      <c r="BD19" s="19"/>
      <c r="BE19" s="201" t="s">
        <v>170</v>
      </c>
      <c r="BF19" s="159"/>
      <c r="BG19" s="159"/>
      <c r="BH19" s="159"/>
      <c r="BI19" s="159"/>
      <c r="BJ19" s="159"/>
      <c r="BK19" s="159"/>
      <c r="BL19" s="159"/>
    </row>
    <row r="20" spans="1:80" ht="23.25" customHeight="1" x14ac:dyDescent="0.2">
      <c r="A20"/>
      <c r="B20" s="160" t="s">
        <v>24</v>
      </c>
      <c r="C20" s="160"/>
      <c r="D20" s="160"/>
      <c r="E20" s="160"/>
      <c r="F20" s="160"/>
      <c r="G20" s="160"/>
      <c r="H20" s="160"/>
      <c r="I20" s="160"/>
      <c r="J20" s="160"/>
      <c r="K20" s="160"/>
      <c r="L20" s="160"/>
      <c r="M20"/>
      <c r="N20" s="160" t="s">
        <v>28</v>
      </c>
      <c r="O20" s="160"/>
      <c r="P20" s="160"/>
      <c r="Q20" s="160"/>
      <c r="R20" s="160"/>
      <c r="S20" s="160"/>
      <c r="T20" s="160"/>
      <c r="U20" s="160"/>
      <c r="V20" s="160"/>
      <c r="W20" s="160"/>
      <c r="X20" s="160"/>
      <c r="Y20" s="160"/>
      <c r="Z20" s="22"/>
      <c r="AA20" s="162" t="s">
        <v>29</v>
      </c>
      <c r="AB20" s="162"/>
      <c r="AC20" s="162"/>
      <c r="AD20" s="162"/>
      <c r="AE20" s="162"/>
      <c r="AF20" s="162"/>
      <c r="AG20" s="162"/>
      <c r="AH20" s="162"/>
      <c r="AI20" s="162"/>
      <c r="AJ20" s="22"/>
      <c r="AK20" s="163" t="s">
        <v>30</v>
      </c>
      <c r="AL20" s="163"/>
      <c r="AM20" s="163"/>
      <c r="AN20" s="163"/>
      <c r="AO20" s="163"/>
      <c r="AP20" s="163"/>
      <c r="AQ20" s="163"/>
      <c r="AR20" s="163"/>
      <c r="AS20" s="163"/>
      <c r="AT20" s="163"/>
      <c r="AU20" s="163"/>
      <c r="AV20" s="163"/>
      <c r="AW20" s="163"/>
      <c r="AX20" s="163"/>
      <c r="AY20" s="163"/>
      <c r="AZ20" s="163"/>
      <c r="BA20" s="163"/>
      <c r="BB20" s="163"/>
      <c r="BC20" s="163"/>
      <c r="BD20" s="22"/>
      <c r="BE20" s="160" t="s">
        <v>31</v>
      </c>
      <c r="BF20" s="160"/>
      <c r="BG20" s="160"/>
      <c r="BH20" s="160"/>
      <c r="BI20" s="160"/>
      <c r="BJ20" s="160"/>
      <c r="BK20" s="160"/>
      <c r="BL20" s="160"/>
    </row>
    <row r="21" spans="1:80" ht="15.95" customHeight="1" x14ac:dyDescent="0.2">
      <c r="A21" s="38" t="s">
        <v>36</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row>
    <row r="22" spans="1:80" ht="31.5" customHeight="1" x14ac:dyDescent="0.2">
      <c r="A22" s="199" t="s">
        <v>164</v>
      </c>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row>
    <row r="23" spans="1:80" ht="17.25" customHeight="1" x14ac:dyDescent="0.2">
      <c r="A23" s="154" t="s">
        <v>37</v>
      </c>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c r="AT23" s="155"/>
      <c r="AU23" s="155"/>
      <c r="AV23" s="155"/>
      <c r="AW23" s="155"/>
      <c r="AX23" s="155"/>
      <c r="AY23" s="155"/>
      <c r="AZ23" s="155"/>
      <c r="BA23" s="155"/>
      <c r="BB23" s="155"/>
      <c r="BC23" s="155"/>
      <c r="BD23" s="155"/>
      <c r="BE23" s="155"/>
      <c r="BF23" s="155"/>
      <c r="BG23" s="155"/>
      <c r="BH23" s="155"/>
      <c r="BI23" s="155"/>
      <c r="BJ23" s="155"/>
      <c r="BK23" s="155"/>
      <c r="BL23" s="155"/>
    </row>
    <row r="24" spans="1:80" ht="15.75" customHeight="1" x14ac:dyDescent="0.2">
      <c r="A24" s="38" t="s">
        <v>85</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row>
    <row r="25" spans="1:80" ht="15" customHeight="1" x14ac:dyDescent="0.2">
      <c r="A25" s="101" t="s">
        <v>171</v>
      </c>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row>
    <row r="26" spans="1:80" ht="26.25" customHeight="1" x14ac:dyDescent="0.2">
      <c r="A26" s="55" t="s">
        <v>3</v>
      </c>
      <c r="B26" s="55"/>
      <c r="C26" s="55" t="s">
        <v>4</v>
      </c>
      <c r="D26" s="55"/>
      <c r="E26" s="55"/>
      <c r="F26" s="55"/>
      <c r="G26" s="55"/>
      <c r="H26" s="55"/>
      <c r="I26" s="55"/>
      <c r="J26" s="55"/>
      <c r="K26" s="55"/>
      <c r="L26" s="55"/>
      <c r="M26" s="55"/>
      <c r="N26" s="55"/>
      <c r="O26" s="55"/>
      <c r="P26" s="55"/>
      <c r="Q26" s="55"/>
      <c r="R26" s="55"/>
      <c r="S26" s="55"/>
      <c r="T26" s="55"/>
      <c r="U26" s="55"/>
      <c r="V26" s="55"/>
      <c r="W26" s="55"/>
      <c r="X26" s="55"/>
      <c r="Y26" s="55"/>
      <c r="Z26" s="55"/>
      <c r="AA26" s="55" t="s">
        <v>38</v>
      </c>
      <c r="AB26" s="55"/>
      <c r="AC26" s="55"/>
      <c r="AD26" s="55"/>
      <c r="AE26" s="55"/>
      <c r="AF26" s="55"/>
      <c r="AG26" s="55"/>
      <c r="AH26" s="55"/>
      <c r="AI26" s="55"/>
      <c r="AJ26" s="55"/>
      <c r="AK26" s="55"/>
      <c r="AL26" s="55"/>
      <c r="AM26" s="55"/>
      <c r="AN26" s="55"/>
      <c r="AO26" s="55"/>
      <c r="AP26" s="55" t="s">
        <v>39</v>
      </c>
      <c r="AQ26" s="55"/>
      <c r="AR26" s="55"/>
      <c r="AS26" s="55"/>
      <c r="AT26" s="55"/>
      <c r="AU26" s="55"/>
      <c r="AV26" s="55"/>
      <c r="AW26" s="55"/>
      <c r="AX26" s="55"/>
      <c r="AY26" s="55"/>
      <c r="AZ26" s="55"/>
      <c r="BA26" s="55"/>
      <c r="BB26" s="55"/>
      <c r="BC26" s="55"/>
      <c r="BD26" s="55" t="s">
        <v>0</v>
      </c>
      <c r="BE26" s="55"/>
      <c r="BF26" s="55"/>
      <c r="BG26" s="55"/>
      <c r="BH26" s="55"/>
      <c r="BI26" s="55"/>
      <c r="BJ26" s="55"/>
      <c r="BK26" s="55"/>
      <c r="BL26" s="55"/>
      <c r="BM26" s="55"/>
      <c r="BN26" s="55"/>
      <c r="BO26" s="55"/>
      <c r="BP26" s="55"/>
      <c r="BQ26" s="55"/>
    </row>
    <row r="27" spans="1:80" ht="29.1" customHeight="1" x14ac:dyDescent="0.2">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t="s">
        <v>2</v>
      </c>
      <c r="AB27" s="55"/>
      <c r="AC27" s="55"/>
      <c r="AD27" s="55"/>
      <c r="AE27" s="55"/>
      <c r="AF27" s="55" t="s">
        <v>1</v>
      </c>
      <c r="AG27" s="55"/>
      <c r="AH27" s="55"/>
      <c r="AI27" s="55"/>
      <c r="AJ27" s="55"/>
      <c r="AK27" s="55" t="s">
        <v>17</v>
      </c>
      <c r="AL27" s="55"/>
      <c r="AM27" s="55"/>
      <c r="AN27" s="55"/>
      <c r="AO27" s="55"/>
      <c r="AP27" s="55" t="s">
        <v>2</v>
      </c>
      <c r="AQ27" s="55"/>
      <c r="AR27" s="55"/>
      <c r="AS27" s="55"/>
      <c r="AT27" s="55"/>
      <c r="AU27" s="55" t="s">
        <v>1</v>
      </c>
      <c r="AV27" s="55"/>
      <c r="AW27" s="55"/>
      <c r="AX27" s="55"/>
      <c r="AY27" s="55"/>
      <c r="AZ27" s="55" t="s">
        <v>17</v>
      </c>
      <c r="BA27" s="55"/>
      <c r="BB27" s="55"/>
      <c r="BC27" s="55"/>
      <c r="BD27" s="55" t="s">
        <v>2</v>
      </c>
      <c r="BE27" s="55"/>
      <c r="BF27" s="55"/>
      <c r="BG27" s="55"/>
      <c r="BH27" s="55"/>
      <c r="BI27" s="55" t="s">
        <v>1</v>
      </c>
      <c r="BJ27" s="55"/>
      <c r="BK27" s="55"/>
      <c r="BL27" s="55"/>
      <c r="BM27" s="55"/>
      <c r="BN27" s="55" t="s">
        <v>18</v>
      </c>
      <c r="BO27" s="55"/>
      <c r="BP27" s="55"/>
      <c r="BQ27" s="55"/>
    </row>
    <row r="28" spans="1:80" ht="15.95" customHeight="1" x14ac:dyDescent="0.2">
      <c r="A28" s="108">
        <v>1</v>
      </c>
      <c r="B28" s="108"/>
      <c r="C28" s="108">
        <v>2</v>
      </c>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9">
        <v>3</v>
      </c>
      <c r="AB28" s="110"/>
      <c r="AC28" s="110"/>
      <c r="AD28" s="110"/>
      <c r="AE28" s="111"/>
      <c r="AF28" s="109">
        <v>4</v>
      </c>
      <c r="AG28" s="110"/>
      <c r="AH28" s="110"/>
      <c r="AI28" s="110"/>
      <c r="AJ28" s="111"/>
      <c r="AK28" s="109">
        <v>5</v>
      </c>
      <c r="AL28" s="110"/>
      <c r="AM28" s="110"/>
      <c r="AN28" s="110"/>
      <c r="AO28" s="111"/>
      <c r="AP28" s="109">
        <v>6</v>
      </c>
      <c r="AQ28" s="110"/>
      <c r="AR28" s="110"/>
      <c r="AS28" s="110"/>
      <c r="AT28" s="111"/>
      <c r="AU28" s="109">
        <v>7</v>
      </c>
      <c r="AV28" s="110"/>
      <c r="AW28" s="110"/>
      <c r="AX28" s="110"/>
      <c r="AY28" s="111"/>
      <c r="AZ28" s="109">
        <v>8</v>
      </c>
      <c r="BA28" s="110"/>
      <c r="BB28" s="110"/>
      <c r="BC28" s="111"/>
      <c r="BD28" s="109">
        <v>9</v>
      </c>
      <c r="BE28" s="110"/>
      <c r="BF28" s="110"/>
      <c r="BG28" s="110"/>
      <c r="BH28" s="111"/>
      <c r="BI28" s="108">
        <v>10</v>
      </c>
      <c r="BJ28" s="108"/>
      <c r="BK28" s="108"/>
      <c r="BL28" s="108"/>
      <c r="BM28" s="108"/>
      <c r="BN28" s="108">
        <v>11</v>
      </c>
      <c r="BO28" s="108"/>
      <c r="BP28" s="108"/>
      <c r="BQ28" s="108"/>
    </row>
    <row r="29" spans="1:80" ht="15.75" hidden="1" customHeight="1" x14ac:dyDescent="0.2">
      <c r="A29" s="39" t="s">
        <v>11</v>
      </c>
      <c r="B29" s="39"/>
      <c r="C29" s="103" t="s">
        <v>12</v>
      </c>
      <c r="D29" s="103"/>
      <c r="E29" s="103"/>
      <c r="F29" s="103"/>
      <c r="G29" s="103"/>
      <c r="H29" s="103"/>
      <c r="I29" s="103"/>
      <c r="J29" s="103"/>
      <c r="K29" s="103"/>
      <c r="L29" s="103"/>
      <c r="M29" s="103"/>
      <c r="N29" s="103"/>
      <c r="O29" s="103"/>
      <c r="P29" s="103"/>
      <c r="Q29" s="103"/>
      <c r="R29" s="103"/>
      <c r="S29" s="103"/>
      <c r="T29" s="103"/>
      <c r="U29" s="103"/>
      <c r="V29" s="103"/>
      <c r="W29" s="103"/>
      <c r="X29" s="103"/>
      <c r="Y29" s="103"/>
      <c r="Z29" s="104"/>
      <c r="AA29" s="105" t="s">
        <v>33</v>
      </c>
      <c r="AB29" s="105"/>
      <c r="AC29" s="105"/>
      <c r="AD29" s="105"/>
      <c r="AE29" s="105"/>
      <c r="AF29" s="105" t="s">
        <v>91</v>
      </c>
      <c r="AG29" s="105"/>
      <c r="AH29" s="105"/>
      <c r="AI29" s="105"/>
      <c r="AJ29" s="105"/>
      <c r="AK29" s="150" t="s">
        <v>13</v>
      </c>
      <c r="AL29" s="150"/>
      <c r="AM29" s="150"/>
      <c r="AN29" s="150"/>
      <c r="AO29" s="150"/>
      <c r="AP29" s="105" t="s">
        <v>34</v>
      </c>
      <c r="AQ29" s="105"/>
      <c r="AR29" s="105"/>
      <c r="AS29" s="105"/>
      <c r="AT29" s="105"/>
      <c r="AU29" s="105" t="s">
        <v>19</v>
      </c>
      <c r="AV29" s="105"/>
      <c r="AW29" s="105"/>
      <c r="AX29" s="105"/>
      <c r="AY29" s="105"/>
      <c r="AZ29" s="150" t="s">
        <v>13</v>
      </c>
      <c r="BA29" s="150"/>
      <c r="BB29" s="150"/>
      <c r="BC29" s="150"/>
      <c r="BD29" s="106" t="s">
        <v>20</v>
      </c>
      <c r="BE29" s="106"/>
      <c r="BF29" s="106"/>
      <c r="BG29" s="106"/>
      <c r="BH29" s="106"/>
      <c r="BI29" s="106" t="s">
        <v>20</v>
      </c>
      <c r="BJ29" s="106"/>
      <c r="BK29" s="106"/>
      <c r="BL29" s="106"/>
      <c r="BM29" s="106"/>
      <c r="BN29" s="107" t="s">
        <v>13</v>
      </c>
      <c r="BO29" s="107"/>
      <c r="BP29" s="107"/>
      <c r="BQ29" s="107"/>
      <c r="CA29" s="1" t="s">
        <v>89</v>
      </c>
    </row>
    <row r="30" spans="1:80" s="171" customFormat="1" ht="12.75" customHeight="1" x14ac:dyDescent="0.2">
      <c r="A30" s="82">
        <v>1</v>
      </c>
      <c r="B30" s="82"/>
      <c r="C30" s="168" t="s">
        <v>107</v>
      </c>
      <c r="D30" s="169"/>
      <c r="E30" s="169"/>
      <c r="F30" s="169"/>
      <c r="G30" s="169"/>
      <c r="H30" s="169"/>
      <c r="I30" s="169"/>
      <c r="J30" s="169"/>
      <c r="K30" s="169"/>
      <c r="L30" s="169"/>
      <c r="M30" s="169"/>
      <c r="N30" s="169"/>
      <c r="O30" s="169"/>
      <c r="P30" s="169"/>
      <c r="Q30" s="169"/>
      <c r="R30" s="169"/>
      <c r="S30" s="169"/>
      <c r="T30" s="169"/>
      <c r="U30" s="169"/>
      <c r="V30" s="169"/>
      <c r="W30" s="169"/>
      <c r="X30" s="169"/>
      <c r="Y30" s="169"/>
      <c r="Z30" s="170"/>
      <c r="AA30" s="100">
        <v>856600</v>
      </c>
      <c r="AB30" s="100"/>
      <c r="AC30" s="100"/>
      <c r="AD30" s="100"/>
      <c r="AE30" s="100"/>
      <c r="AF30" s="100">
        <v>0</v>
      </c>
      <c r="AG30" s="100"/>
      <c r="AH30" s="100"/>
      <c r="AI30" s="100"/>
      <c r="AJ30" s="100"/>
      <c r="AK30" s="100">
        <f>AA30+AF30</f>
        <v>856600</v>
      </c>
      <c r="AL30" s="100"/>
      <c r="AM30" s="100"/>
      <c r="AN30" s="100"/>
      <c r="AO30" s="100"/>
      <c r="AP30" s="100">
        <v>856056.08</v>
      </c>
      <c r="AQ30" s="100"/>
      <c r="AR30" s="100"/>
      <c r="AS30" s="100"/>
      <c r="AT30" s="100"/>
      <c r="AU30" s="100">
        <v>0</v>
      </c>
      <c r="AV30" s="100"/>
      <c r="AW30" s="100"/>
      <c r="AX30" s="100"/>
      <c r="AY30" s="100"/>
      <c r="AZ30" s="100">
        <f>AP30+AU30</f>
        <v>856056.08</v>
      </c>
      <c r="BA30" s="100"/>
      <c r="BB30" s="100"/>
      <c r="BC30" s="100"/>
      <c r="BD30" s="100">
        <f>AP30-AA30</f>
        <v>-543.92000000004191</v>
      </c>
      <c r="BE30" s="100"/>
      <c r="BF30" s="100"/>
      <c r="BG30" s="100"/>
      <c r="BH30" s="100"/>
      <c r="BI30" s="100">
        <f>AU30-AF30</f>
        <v>0</v>
      </c>
      <c r="BJ30" s="100"/>
      <c r="BK30" s="100"/>
      <c r="BL30" s="100"/>
      <c r="BM30" s="100"/>
      <c r="BN30" s="100">
        <f>BD30+BI30</f>
        <v>-543.92000000004191</v>
      </c>
      <c r="BO30" s="100"/>
      <c r="BP30" s="100"/>
      <c r="BQ30" s="100"/>
      <c r="CA30" s="171" t="s">
        <v>90</v>
      </c>
    </row>
    <row r="31" spans="1:80" ht="38.25" customHeight="1" x14ac:dyDescent="0.2">
      <c r="A31" s="172" t="s">
        <v>42</v>
      </c>
      <c r="B31" s="88"/>
      <c r="C31" s="167" t="s">
        <v>108</v>
      </c>
      <c r="D31" s="173"/>
      <c r="E31" s="173"/>
      <c r="F31" s="173"/>
      <c r="G31" s="173"/>
      <c r="H31" s="173"/>
      <c r="I31" s="173"/>
      <c r="J31" s="173"/>
      <c r="K31" s="173"/>
      <c r="L31" s="173"/>
      <c r="M31" s="173"/>
      <c r="N31" s="173"/>
      <c r="O31" s="173"/>
      <c r="P31" s="173"/>
      <c r="Q31" s="173"/>
      <c r="R31" s="173"/>
      <c r="S31" s="173"/>
      <c r="T31" s="173"/>
      <c r="U31" s="173"/>
      <c r="V31" s="173"/>
      <c r="W31" s="173"/>
      <c r="X31" s="173"/>
      <c r="Y31" s="173"/>
      <c r="Z31" s="174"/>
      <c r="AA31" s="102">
        <v>856600</v>
      </c>
      <c r="AB31" s="102"/>
      <c r="AC31" s="102"/>
      <c r="AD31" s="102"/>
      <c r="AE31" s="102"/>
      <c r="AF31" s="102">
        <v>0</v>
      </c>
      <c r="AG31" s="102"/>
      <c r="AH31" s="102"/>
      <c r="AI31" s="102"/>
      <c r="AJ31" s="102"/>
      <c r="AK31" s="102">
        <f>AA31+AF31</f>
        <v>856600</v>
      </c>
      <c r="AL31" s="102"/>
      <c r="AM31" s="102"/>
      <c r="AN31" s="102"/>
      <c r="AO31" s="102"/>
      <c r="AP31" s="102">
        <v>856056.08</v>
      </c>
      <c r="AQ31" s="102"/>
      <c r="AR31" s="102"/>
      <c r="AS31" s="102"/>
      <c r="AT31" s="102"/>
      <c r="AU31" s="102">
        <v>0</v>
      </c>
      <c r="AV31" s="102"/>
      <c r="AW31" s="102"/>
      <c r="AX31" s="102"/>
      <c r="AY31" s="102"/>
      <c r="AZ31" s="102">
        <f>AP31+AU31</f>
        <v>856056.08</v>
      </c>
      <c r="BA31" s="102"/>
      <c r="BB31" s="102"/>
      <c r="BC31" s="102"/>
      <c r="BD31" s="102">
        <f>AP31-AA31</f>
        <v>-543.92000000004191</v>
      </c>
      <c r="BE31" s="102"/>
      <c r="BF31" s="102"/>
      <c r="BG31" s="102"/>
      <c r="BH31" s="102"/>
      <c r="BI31" s="102">
        <f>AU31-AF31</f>
        <v>0</v>
      </c>
      <c r="BJ31" s="102"/>
      <c r="BK31" s="102"/>
      <c r="BL31" s="102"/>
      <c r="BM31" s="102"/>
      <c r="BN31" s="102">
        <f>BD31+BI31</f>
        <v>-543.92000000004191</v>
      </c>
      <c r="BO31" s="102"/>
      <c r="BP31" s="102"/>
      <c r="BQ31" s="102"/>
    </row>
    <row r="32" spans="1:80" ht="12.75" customHeight="1" x14ac:dyDescent="0.2">
      <c r="A32" s="172"/>
      <c r="B32" s="88"/>
      <c r="C32" s="175" t="s">
        <v>110</v>
      </c>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7"/>
      <c r="CB32" s="1" t="s">
        <v>109</v>
      </c>
    </row>
    <row r="34" spans="1:79" ht="15.75" customHeight="1" x14ac:dyDescent="0.2">
      <c r="A34" s="38" t="s">
        <v>86</v>
      </c>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row>
    <row r="36" spans="1:79" ht="15" customHeight="1" x14ac:dyDescent="0.2">
      <c r="A36" s="101" t="s">
        <v>171</v>
      </c>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row>
    <row r="37" spans="1:79" ht="18.75" customHeight="1" x14ac:dyDescent="0.2">
      <c r="A37" s="40" t="s">
        <v>3</v>
      </c>
      <c r="B37" s="146"/>
      <c r="C37" s="55" t="s">
        <v>4</v>
      </c>
      <c r="D37" s="55"/>
      <c r="E37" s="55"/>
      <c r="F37" s="55"/>
      <c r="G37" s="55"/>
      <c r="H37" s="55"/>
      <c r="I37" s="55"/>
      <c r="J37" s="55"/>
      <c r="K37" s="55"/>
      <c r="L37" s="55"/>
      <c r="M37" s="55"/>
      <c r="N37" s="55"/>
      <c r="O37" s="55"/>
      <c r="P37" s="55"/>
      <c r="Q37" s="55"/>
      <c r="R37" s="55"/>
      <c r="S37" s="55" t="s">
        <v>38</v>
      </c>
      <c r="T37" s="55"/>
      <c r="U37" s="55"/>
      <c r="V37" s="55"/>
      <c r="W37" s="55"/>
      <c r="X37" s="55"/>
      <c r="Y37" s="55"/>
      <c r="Z37" s="55"/>
      <c r="AA37" s="55"/>
      <c r="AB37" s="55"/>
      <c r="AC37" s="55"/>
      <c r="AD37" s="55"/>
      <c r="AE37" s="55"/>
      <c r="AF37" s="55"/>
      <c r="AG37" s="55"/>
      <c r="AH37" s="55"/>
      <c r="AI37" s="55" t="s">
        <v>39</v>
      </c>
      <c r="AJ37" s="55"/>
      <c r="AK37" s="55"/>
      <c r="AL37" s="55"/>
      <c r="AM37" s="55"/>
      <c r="AN37" s="55"/>
      <c r="AO37" s="55"/>
      <c r="AP37" s="55"/>
      <c r="AQ37" s="55"/>
      <c r="AR37" s="55"/>
      <c r="AS37" s="55"/>
      <c r="AT37" s="55"/>
      <c r="AU37" s="55"/>
      <c r="AV37" s="55"/>
      <c r="AW37" s="55"/>
      <c r="AX37" s="55"/>
      <c r="AY37" s="55" t="s">
        <v>0</v>
      </c>
      <c r="AZ37" s="55"/>
      <c r="BA37" s="55"/>
      <c r="BB37" s="55"/>
      <c r="BC37" s="55"/>
      <c r="BD37" s="55"/>
      <c r="BE37" s="55"/>
      <c r="BF37" s="55"/>
      <c r="BG37" s="55"/>
      <c r="BH37" s="55"/>
      <c r="BI37" s="55"/>
      <c r="BJ37" s="55"/>
      <c r="BK37" s="55"/>
      <c r="BL37" s="55"/>
      <c r="BM37" s="55"/>
      <c r="BN37" s="55"/>
      <c r="BO37" s="2"/>
      <c r="BP37" s="2"/>
      <c r="BQ37" s="2"/>
    </row>
    <row r="38" spans="1:79" ht="18" hidden="1" customHeight="1" x14ac:dyDescent="0.2">
      <c r="A38" s="39" t="s">
        <v>11</v>
      </c>
      <c r="B38" s="39"/>
      <c r="C38" s="61" t="s">
        <v>12</v>
      </c>
      <c r="D38" s="61"/>
      <c r="E38" s="61"/>
      <c r="F38" s="61"/>
      <c r="G38" s="61"/>
      <c r="H38" s="61"/>
      <c r="I38" s="61"/>
      <c r="J38" s="61"/>
      <c r="K38" s="61"/>
      <c r="L38" s="61"/>
      <c r="M38" s="61"/>
      <c r="N38" s="61"/>
      <c r="O38" s="61"/>
      <c r="P38" s="61"/>
      <c r="Q38" s="61"/>
      <c r="R38" s="61"/>
      <c r="S38" s="105" t="s">
        <v>8</v>
      </c>
      <c r="T38" s="105"/>
      <c r="U38" s="105"/>
      <c r="V38" s="105"/>
      <c r="W38" s="105"/>
      <c r="X38" s="105" t="s">
        <v>7</v>
      </c>
      <c r="Y38" s="105"/>
      <c r="Z38" s="105"/>
      <c r="AA38" s="105"/>
      <c r="AB38" s="105"/>
      <c r="AC38" s="150" t="s">
        <v>13</v>
      </c>
      <c r="AD38" s="107"/>
      <c r="AE38" s="107"/>
      <c r="AF38" s="107"/>
      <c r="AG38" s="107"/>
      <c r="AH38" s="107"/>
      <c r="AI38" s="105" t="s">
        <v>9</v>
      </c>
      <c r="AJ38" s="105"/>
      <c r="AK38" s="105"/>
      <c r="AL38" s="105"/>
      <c r="AM38" s="105"/>
      <c r="AN38" s="105" t="s">
        <v>10</v>
      </c>
      <c r="AO38" s="105"/>
      <c r="AP38" s="105"/>
      <c r="AQ38" s="105"/>
      <c r="AR38" s="105"/>
      <c r="AS38" s="150" t="s">
        <v>13</v>
      </c>
      <c r="AT38" s="107"/>
      <c r="AU38" s="107"/>
      <c r="AV38" s="107"/>
      <c r="AW38" s="107"/>
      <c r="AX38" s="107"/>
      <c r="AY38" s="164" t="s">
        <v>14</v>
      </c>
      <c r="AZ38" s="165"/>
      <c r="BA38" s="165"/>
      <c r="BB38" s="165"/>
      <c r="BC38" s="166"/>
      <c r="BD38" s="164" t="s">
        <v>14</v>
      </c>
      <c r="BE38" s="165"/>
      <c r="BF38" s="165"/>
      <c r="BG38" s="165"/>
      <c r="BH38" s="166"/>
      <c r="BI38" s="107" t="s">
        <v>13</v>
      </c>
      <c r="BJ38" s="107"/>
      <c r="BK38" s="107"/>
      <c r="BL38" s="107"/>
      <c r="BM38" s="107"/>
      <c r="BN38" s="107"/>
      <c r="BO38" s="6"/>
      <c r="BP38" s="6"/>
      <c r="BQ38" s="6"/>
      <c r="CA38" s="1" t="s">
        <v>15</v>
      </c>
    </row>
    <row r="39" spans="1:79" s="27" customFormat="1" ht="16.5" customHeight="1" x14ac:dyDescent="0.25">
      <c r="A39" s="119" t="s">
        <v>5</v>
      </c>
      <c r="B39" s="119"/>
      <c r="C39" s="83" t="s">
        <v>40</v>
      </c>
      <c r="D39" s="83"/>
      <c r="E39" s="83"/>
      <c r="F39" s="83"/>
      <c r="G39" s="83"/>
      <c r="H39" s="83"/>
      <c r="I39" s="83"/>
      <c r="J39" s="83"/>
      <c r="K39" s="83"/>
      <c r="L39" s="83"/>
      <c r="M39" s="83"/>
      <c r="N39" s="83"/>
      <c r="O39" s="83"/>
      <c r="P39" s="83"/>
      <c r="Q39" s="83"/>
      <c r="R39" s="83"/>
      <c r="S39" s="122" t="s">
        <v>41</v>
      </c>
      <c r="T39" s="123"/>
      <c r="U39" s="123"/>
      <c r="V39" s="123"/>
      <c r="W39" s="123"/>
      <c r="X39" s="124"/>
      <c r="Y39" s="124"/>
      <c r="Z39" s="124"/>
      <c r="AA39" s="124"/>
      <c r="AB39" s="124"/>
      <c r="AC39" s="124"/>
      <c r="AD39" s="124"/>
      <c r="AE39" s="124"/>
      <c r="AF39" s="124"/>
      <c r="AG39" s="124"/>
      <c r="AH39" s="125"/>
      <c r="AI39" s="128">
        <f>AI41+AI42</f>
        <v>0</v>
      </c>
      <c r="AJ39" s="129"/>
      <c r="AK39" s="129"/>
      <c r="AL39" s="129"/>
      <c r="AM39" s="129"/>
      <c r="AN39" s="130"/>
      <c r="AO39" s="130"/>
      <c r="AP39" s="130"/>
      <c r="AQ39" s="130"/>
      <c r="AR39" s="130"/>
      <c r="AS39" s="130"/>
      <c r="AT39" s="130"/>
      <c r="AU39" s="130"/>
      <c r="AV39" s="130"/>
      <c r="AW39" s="130"/>
      <c r="AX39" s="131"/>
      <c r="AY39" s="135" t="s">
        <v>41</v>
      </c>
      <c r="AZ39" s="136"/>
      <c r="BA39" s="136"/>
      <c r="BB39" s="136"/>
      <c r="BC39" s="136"/>
      <c r="BD39" s="137"/>
      <c r="BE39" s="137"/>
      <c r="BF39" s="137"/>
      <c r="BG39" s="137"/>
      <c r="BH39" s="137"/>
      <c r="BI39" s="137"/>
      <c r="BJ39" s="137"/>
      <c r="BK39" s="137"/>
      <c r="BL39" s="137"/>
      <c r="BM39" s="137"/>
      <c r="BN39" s="138"/>
      <c r="BO39" s="26"/>
      <c r="BP39" s="26"/>
      <c r="BQ39" s="26"/>
    </row>
    <row r="40" spans="1:79" ht="15.75" customHeight="1" x14ac:dyDescent="0.2">
      <c r="A40" s="81" t="s">
        <v>88</v>
      </c>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5"/>
      <c r="BO40" s="6"/>
      <c r="BP40" s="6"/>
      <c r="BQ40" s="6"/>
    </row>
    <row r="41" spans="1:79" s="25" customFormat="1" ht="15.75" customHeight="1" x14ac:dyDescent="0.25">
      <c r="A41" s="60" t="s">
        <v>42</v>
      </c>
      <c r="B41" s="60"/>
      <c r="C41" s="61" t="s">
        <v>43</v>
      </c>
      <c r="D41" s="61"/>
      <c r="E41" s="61"/>
      <c r="F41" s="61"/>
      <c r="G41" s="61"/>
      <c r="H41" s="61"/>
      <c r="I41" s="61"/>
      <c r="J41" s="61"/>
      <c r="K41" s="61"/>
      <c r="L41" s="61"/>
      <c r="M41" s="61"/>
      <c r="N41" s="61"/>
      <c r="O41" s="61"/>
      <c r="P41" s="61"/>
      <c r="Q41" s="61"/>
      <c r="R41" s="61"/>
      <c r="S41" s="62" t="s">
        <v>41</v>
      </c>
      <c r="T41" s="63"/>
      <c r="U41" s="63"/>
      <c r="V41" s="63"/>
      <c r="W41" s="63"/>
      <c r="X41" s="58"/>
      <c r="Y41" s="58"/>
      <c r="Z41" s="58"/>
      <c r="AA41" s="58"/>
      <c r="AB41" s="58"/>
      <c r="AC41" s="58"/>
      <c r="AD41" s="58"/>
      <c r="AE41" s="58"/>
      <c r="AF41" s="58"/>
      <c r="AG41" s="58"/>
      <c r="AH41" s="59"/>
      <c r="AI41" s="64">
        <v>0</v>
      </c>
      <c r="AJ41" s="65"/>
      <c r="AK41" s="65"/>
      <c r="AL41" s="65"/>
      <c r="AM41" s="65"/>
      <c r="AN41" s="66"/>
      <c r="AO41" s="66"/>
      <c r="AP41" s="66"/>
      <c r="AQ41" s="66"/>
      <c r="AR41" s="66"/>
      <c r="AS41" s="66"/>
      <c r="AT41" s="66"/>
      <c r="AU41" s="66"/>
      <c r="AV41" s="66"/>
      <c r="AW41" s="66"/>
      <c r="AX41" s="67"/>
      <c r="AY41" s="56" t="s">
        <v>41</v>
      </c>
      <c r="AZ41" s="57"/>
      <c r="BA41" s="57"/>
      <c r="BB41" s="57"/>
      <c r="BC41" s="57"/>
      <c r="BD41" s="58"/>
      <c r="BE41" s="58"/>
      <c r="BF41" s="58"/>
      <c r="BG41" s="58"/>
      <c r="BH41" s="58"/>
      <c r="BI41" s="58"/>
      <c r="BJ41" s="58"/>
      <c r="BK41" s="58"/>
      <c r="BL41" s="58"/>
      <c r="BM41" s="58"/>
      <c r="BN41" s="59"/>
      <c r="BO41" s="9"/>
      <c r="BP41" s="9"/>
      <c r="BQ41" s="9"/>
    </row>
    <row r="42" spans="1:79" s="25" customFormat="1" ht="15.75" customHeight="1" x14ac:dyDescent="0.25">
      <c r="A42" s="60" t="s">
        <v>101</v>
      </c>
      <c r="B42" s="60"/>
      <c r="C42" s="61" t="s">
        <v>56</v>
      </c>
      <c r="D42" s="61"/>
      <c r="E42" s="61"/>
      <c r="F42" s="61"/>
      <c r="G42" s="61"/>
      <c r="H42" s="61"/>
      <c r="I42" s="61"/>
      <c r="J42" s="61"/>
      <c r="K42" s="61"/>
      <c r="L42" s="61"/>
      <c r="M42" s="61"/>
      <c r="N42" s="61"/>
      <c r="O42" s="61"/>
      <c r="P42" s="61"/>
      <c r="Q42" s="61"/>
      <c r="R42" s="61"/>
      <c r="S42" s="62" t="s">
        <v>41</v>
      </c>
      <c r="T42" s="63"/>
      <c r="U42" s="63"/>
      <c r="V42" s="63"/>
      <c r="W42" s="63"/>
      <c r="X42" s="58"/>
      <c r="Y42" s="58"/>
      <c r="Z42" s="58"/>
      <c r="AA42" s="58"/>
      <c r="AB42" s="58"/>
      <c r="AC42" s="58"/>
      <c r="AD42" s="58"/>
      <c r="AE42" s="58"/>
      <c r="AF42" s="58"/>
      <c r="AG42" s="58"/>
      <c r="AH42" s="59"/>
      <c r="AI42" s="64">
        <v>0</v>
      </c>
      <c r="AJ42" s="65"/>
      <c r="AK42" s="65"/>
      <c r="AL42" s="65"/>
      <c r="AM42" s="65"/>
      <c r="AN42" s="66"/>
      <c r="AO42" s="66"/>
      <c r="AP42" s="66"/>
      <c r="AQ42" s="66"/>
      <c r="AR42" s="66"/>
      <c r="AS42" s="66"/>
      <c r="AT42" s="66"/>
      <c r="AU42" s="66"/>
      <c r="AV42" s="66"/>
      <c r="AW42" s="66"/>
      <c r="AX42" s="67"/>
      <c r="AY42" s="56" t="s">
        <v>41</v>
      </c>
      <c r="AZ42" s="57"/>
      <c r="BA42" s="57"/>
      <c r="BB42" s="57"/>
      <c r="BC42" s="57"/>
      <c r="BD42" s="58"/>
      <c r="BE42" s="58"/>
      <c r="BF42" s="58"/>
      <c r="BG42" s="58"/>
      <c r="BH42" s="58"/>
      <c r="BI42" s="58"/>
      <c r="BJ42" s="58"/>
      <c r="BK42" s="58"/>
      <c r="BL42" s="58"/>
      <c r="BM42" s="58"/>
      <c r="BN42" s="59"/>
      <c r="BO42" s="9"/>
      <c r="BP42" s="9"/>
      <c r="BQ42" s="9"/>
    </row>
    <row r="43" spans="1:79" ht="15.75" customHeight="1" x14ac:dyDescent="0.2">
      <c r="A43" s="212" t="s">
        <v>179</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4"/>
      <c r="BL43" s="184"/>
      <c r="BM43" s="184"/>
      <c r="BN43" s="185"/>
      <c r="BO43" s="6"/>
      <c r="BP43" s="6"/>
      <c r="BQ43" s="6"/>
    </row>
    <row r="44" spans="1:79" s="27" customFormat="1" ht="15" customHeight="1" x14ac:dyDescent="0.25">
      <c r="A44" s="133" t="s">
        <v>22</v>
      </c>
      <c r="B44" s="134"/>
      <c r="C44" s="139" t="s">
        <v>44</v>
      </c>
      <c r="D44" s="140"/>
      <c r="E44" s="140"/>
      <c r="F44" s="140"/>
      <c r="G44" s="140"/>
      <c r="H44" s="140"/>
      <c r="I44" s="140"/>
      <c r="J44" s="140"/>
      <c r="K44" s="140"/>
      <c r="L44" s="140"/>
      <c r="M44" s="140"/>
      <c r="N44" s="140"/>
      <c r="O44" s="140"/>
      <c r="P44" s="140"/>
      <c r="Q44" s="140"/>
      <c r="R44" s="141"/>
      <c r="S44" s="116">
        <f>S46+S47+S48+S49</f>
        <v>0</v>
      </c>
      <c r="T44" s="117"/>
      <c r="U44" s="117"/>
      <c r="V44" s="117"/>
      <c r="W44" s="117"/>
      <c r="X44" s="117"/>
      <c r="Y44" s="117"/>
      <c r="Z44" s="117"/>
      <c r="AA44" s="117"/>
      <c r="AB44" s="117"/>
      <c r="AC44" s="117"/>
      <c r="AD44" s="117"/>
      <c r="AE44" s="117"/>
      <c r="AF44" s="117"/>
      <c r="AG44" s="117"/>
      <c r="AH44" s="118"/>
      <c r="AI44" s="116">
        <f>AI46+AI47+AI48+AI49</f>
        <v>0</v>
      </c>
      <c r="AJ44" s="117"/>
      <c r="AK44" s="117"/>
      <c r="AL44" s="117"/>
      <c r="AM44" s="117"/>
      <c r="AN44" s="117"/>
      <c r="AO44" s="117"/>
      <c r="AP44" s="117"/>
      <c r="AQ44" s="117"/>
      <c r="AR44" s="117"/>
      <c r="AS44" s="117"/>
      <c r="AT44" s="117"/>
      <c r="AU44" s="117"/>
      <c r="AV44" s="117"/>
      <c r="AW44" s="117"/>
      <c r="AX44" s="118"/>
      <c r="AY44" s="116">
        <f>AY46+AY47+AY48+AY49</f>
        <v>0</v>
      </c>
      <c r="AZ44" s="117"/>
      <c r="BA44" s="117"/>
      <c r="BB44" s="117"/>
      <c r="BC44" s="117"/>
      <c r="BD44" s="117"/>
      <c r="BE44" s="117"/>
      <c r="BF44" s="117"/>
      <c r="BG44" s="117"/>
      <c r="BH44" s="117"/>
      <c r="BI44" s="117"/>
      <c r="BJ44" s="117"/>
      <c r="BK44" s="117"/>
      <c r="BL44" s="117"/>
      <c r="BM44" s="117"/>
      <c r="BN44" s="118"/>
      <c r="BO44" s="26"/>
      <c r="BP44" s="26"/>
      <c r="BQ44" s="26"/>
    </row>
    <row r="45" spans="1:79" s="127" customFormat="1" ht="15" customHeight="1" x14ac:dyDescent="0.2">
      <c r="A45" s="126" t="s">
        <v>88</v>
      </c>
    </row>
    <row r="46" spans="1:79" s="25" customFormat="1" ht="15" customHeight="1" x14ac:dyDescent="0.25">
      <c r="A46" s="60" t="s">
        <v>45</v>
      </c>
      <c r="B46" s="60"/>
      <c r="C46" s="61" t="s">
        <v>49</v>
      </c>
      <c r="D46" s="61"/>
      <c r="E46" s="61"/>
      <c r="F46" s="61"/>
      <c r="G46" s="61"/>
      <c r="H46" s="61"/>
      <c r="I46" s="61"/>
      <c r="J46" s="61"/>
      <c r="K46" s="61"/>
      <c r="L46" s="61"/>
      <c r="M46" s="61"/>
      <c r="N46" s="61"/>
      <c r="O46" s="61"/>
      <c r="P46" s="61"/>
      <c r="Q46" s="61"/>
      <c r="R46" s="61"/>
      <c r="S46" s="120">
        <v>0</v>
      </c>
      <c r="T46" s="121"/>
      <c r="U46" s="121"/>
      <c r="V46" s="121"/>
      <c r="W46" s="121"/>
      <c r="X46" s="114"/>
      <c r="Y46" s="114"/>
      <c r="Z46" s="114"/>
      <c r="AA46" s="114"/>
      <c r="AB46" s="114"/>
      <c r="AC46" s="114"/>
      <c r="AD46" s="114"/>
      <c r="AE46" s="114"/>
      <c r="AF46" s="114"/>
      <c r="AG46" s="114"/>
      <c r="AH46" s="115"/>
      <c r="AI46" s="64">
        <v>0</v>
      </c>
      <c r="AJ46" s="65"/>
      <c r="AK46" s="65"/>
      <c r="AL46" s="65"/>
      <c r="AM46" s="65"/>
      <c r="AN46" s="65"/>
      <c r="AO46" s="65"/>
      <c r="AP46" s="65"/>
      <c r="AQ46" s="65"/>
      <c r="AR46" s="65"/>
      <c r="AS46" s="65"/>
      <c r="AT46" s="65"/>
      <c r="AU46" s="65"/>
      <c r="AV46" s="65"/>
      <c r="AW46" s="65"/>
      <c r="AX46" s="132"/>
      <c r="AY46" s="112">
        <f>AI46-S46</f>
        <v>0</v>
      </c>
      <c r="AZ46" s="113"/>
      <c r="BA46" s="113"/>
      <c r="BB46" s="113"/>
      <c r="BC46" s="113"/>
      <c r="BD46" s="114"/>
      <c r="BE46" s="114"/>
      <c r="BF46" s="114"/>
      <c r="BG46" s="114"/>
      <c r="BH46" s="114"/>
      <c r="BI46" s="114"/>
      <c r="BJ46" s="114"/>
      <c r="BK46" s="114"/>
      <c r="BL46" s="114"/>
      <c r="BM46" s="114"/>
      <c r="BN46" s="115"/>
      <c r="BO46" s="9"/>
      <c r="BP46" s="9"/>
      <c r="BQ46" s="9"/>
    </row>
    <row r="47" spans="1:79" s="25" customFormat="1" ht="15.75" customHeight="1" x14ac:dyDescent="0.25">
      <c r="A47" s="60" t="s">
        <v>46</v>
      </c>
      <c r="B47" s="60"/>
      <c r="C47" s="61" t="s">
        <v>50</v>
      </c>
      <c r="D47" s="61"/>
      <c r="E47" s="61"/>
      <c r="F47" s="61"/>
      <c r="G47" s="61"/>
      <c r="H47" s="61"/>
      <c r="I47" s="61"/>
      <c r="J47" s="61"/>
      <c r="K47" s="61"/>
      <c r="L47" s="61"/>
      <c r="M47" s="61"/>
      <c r="N47" s="61"/>
      <c r="O47" s="61"/>
      <c r="P47" s="61"/>
      <c r="Q47" s="61"/>
      <c r="R47" s="61"/>
      <c r="S47" s="120">
        <v>0</v>
      </c>
      <c r="T47" s="121"/>
      <c r="U47" s="121"/>
      <c r="V47" s="121"/>
      <c r="W47" s="121"/>
      <c r="X47" s="114"/>
      <c r="Y47" s="114"/>
      <c r="Z47" s="114"/>
      <c r="AA47" s="114"/>
      <c r="AB47" s="114"/>
      <c r="AC47" s="114"/>
      <c r="AD47" s="114"/>
      <c r="AE47" s="114"/>
      <c r="AF47" s="114"/>
      <c r="AG47" s="114"/>
      <c r="AH47" s="115"/>
      <c r="AI47" s="64">
        <v>0</v>
      </c>
      <c r="AJ47" s="65"/>
      <c r="AK47" s="65"/>
      <c r="AL47" s="65"/>
      <c r="AM47" s="65"/>
      <c r="AN47" s="66"/>
      <c r="AO47" s="66"/>
      <c r="AP47" s="66"/>
      <c r="AQ47" s="66"/>
      <c r="AR47" s="66"/>
      <c r="AS47" s="66"/>
      <c r="AT47" s="66"/>
      <c r="AU47" s="66"/>
      <c r="AV47" s="66"/>
      <c r="AW47" s="66"/>
      <c r="AX47" s="67"/>
      <c r="AY47" s="112">
        <f>AI47-S47</f>
        <v>0</v>
      </c>
      <c r="AZ47" s="113"/>
      <c r="BA47" s="113"/>
      <c r="BB47" s="113"/>
      <c r="BC47" s="113"/>
      <c r="BD47" s="114"/>
      <c r="BE47" s="114"/>
      <c r="BF47" s="114"/>
      <c r="BG47" s="114"/>
      <c r="BH47" s="114"/>
      <c r="BI47" s="114"/>
      <c r="BJ47" s="114"/>
      <c r="BK47" s="114"/>
      <c r="BL47" s="114"/>
      <c r="BM47" s="114"/>
      <c r="BN47" s="115"/>
      <c r="BO47" s="9"/>
      <c r="BP47" s="9"/>
      <c r="BQ47" s="9"/>
    </row>
    <row r="48" spans="1:79" s="25" customFormat="1" ht="15" customHeight="1" x14ac:dyDescent="0.25">
      <c r="A48" s="60" t="s">
        <v>47</v>
      </c>
      <c r="B48" s="60"/>
      <c r="C48" s="61" t="s">
        <v>51</v>
      </c>
      <c r="D48" s="61"/>
      <c r="E48" s="61"/>
      <c r="F48" s="61"/>
      <c r="G48" s="61"/>
      <c r="H48" s="61"/>
      <c r="I48" s="61"/>
      <c r="J48" s="61"/>
      <c r="K48" s="61"/>
      <c r="L48" s="61"/>
      <c r="M48" s="61"/>
      <c r="N48" s="61"/>
      <c r="O48" s="61"/>
      <c r="P48" s="61"/>
      <c r="Q48" s="61"/>
      <c r="R48" s="61"/>
      <c r="S48" s="120">
        <v>0</v>
      </c>
      <c r="T48" s="121"/>
      <c r="U48" s="121"/>
      <c r="V48" s="121"/>
      <c r="W48" s="121"/>
      <c r="X48" s="114"/>
      <c r="Y48" s="114"/>
      <c r="Z48" s="114"/>
      <c r="AA48" s="114"/>
      <c r="AB48" s="114"/>
      <c r="AC48" s="114"/>
      <c r="AD48" s="114"/>
      <c r="AE48" s="114"/>
      <c r="AF48" s="114"/>
      <c r="AG48" s="114"/>
      <c r="AH48" s="115"/>
      <c r="AI48" s="64">
        <v>0</v>
      </c>
      <c r="AJ48" s="65"/>
      <c r="AK48" s="65"/>
      <c r="AL48" s="65"/>
      <c r="AM48" s="65"/>
      <c r="AN48" s="66"/>
      <c r="AO48" s="66"/>
      <c r="AP48" s="66"/>
      <c r="AQ48" s="66"/>
      <c r="AR48" s="66"/>
      <c r="AS48" s="66"/>
      <c r="AT48" s="66"/>
      <c r="AU48" s="66"/>
      <c r="AV48" s="66"/>
      <c r="AW48" s="66"/>
      <c r="AX48" s="67"/>
      <c r="AY48" s="112">
        <f>AI48-S48</f>
        <v>0</v>
      </c>
      <c r="AZ48" s="113"/>
      <c r="BA48" s="113"/>
      <c r="BB48" s="113"/>
      <c r="BC48" s="113"/>
      <c r="BD48" s="114"/>
      <c r="BE48" s="114"/>
      <c r="BF48" s="114"/>
      <c r="BG48" s="114"/>
      <c r="BH48" s="114"/>
      <c r="BI48" s="114"/>
      <c r="BJ48" s="114"/>
      <c r="BK48" s="114"/>
      <c r="BL48" s="114"/>
      <c r="BM48" s="114"/>
      <c r="BN48" s="115"/>
      <c r="BO48" s="9"/>
      <c r="BP48" s="9"/>
      <c r="BQ48" s="9"/>
    </row>
    <row r="49" spans="1:79" s="25" customFormat="1" ht="15" customHeight="1" x14ac:dyDescent="0.25">
      <c r="A49" s="60" t="s">
        <v>48</v>
      </c>
      <c r="B49" s="60"/>
      <c r="C49" s="61" t="s">
        <v>52</v>
      </c>
      <c r="D49" s="61"/>
      <c r="E49" s="61"/>
      <c r="F49" s="61"/>
      <c r="G49" s="61"/>
      <c r="H49" s="61"/>
      <c r="I49" s="61"/>
      <c r="J49" s="61"/>
      <c r="K49" s="61"/>
      <c r="L49" s="61"/>
      <c r="M49" s="61"/>
      <c r="N49" s="61"/>
      <c r="O49" s="61"/>
      <c r="P49" s="61"/>
      <c r="Q49" s="61"/>
      <c r="R49" s="61"/>
      <c r="S49" s="120">
        <v>0</v>
      </c>
      <c r="T49" s="121"/>
      <c r="U49" s="121"/>
      <c r="V49" s="121"/>
      <c r="W49" s="121"/>
      <c r="X49" s="114"/>
      <c r="Y49" s="114"/>
      <c r="Z49" s="114"/>
      <c r="AA49" s="114"/>
      <c r="AB49" s="114"/>
      <c r="AC49" s="114"/>
      <c r="AD49" s="114"/>
      <c r="AE49" s="114"/>
      <c r="AF49" s="114"/>
      <c r="AG49" s="114"/>
      <c r="AH49" s="115"/>
      <c r="AI49" s="64">
        <v>0</v>
      </c>
      <c r="AJ49" s="65"/>
      <c r="AK49" s="65"/>
      <c r="AL49" s="65"/>
      <c r="AM49" s="65"/>
      <c r="AN49" s="66"/>
      <c r="AO49" s="66"/>
      <c r="AP49" s="66"/>
      <c r="AQ49" s="66"/>
      <c r="AR49" s="66"/>
      <c r="AS49" s="66"/>
      <c r="AT49" s="66"/>
      <c r="AU49" s="66"/>
      <c r="AV49" s="66"/>
      <c r="AW49" s="66"/>
      <c r="AX49" s="67"/>
      <c r="AY49" s="112">
        <f>AI49-S49</f>
        <v>0</v>
      </c>
      <c r="AZ49" s="113"/>
      <c r="BA49" s="113"/>
      <c r="BB49" s="113"/>
      <c r="BC49" s="113"/>
      <c r="BD49" s="114"/>
      <c r="BE49" s="114"/>
      <c r="BF49" s="114"/>
      <c r="BG49" s="114"/>
      <c r="BH49" s="114"/>
      <c r="BI49" s="114"/>
      <c r="BJ49" s="114"/>
      <c r="BK49" s="114"/>
      <c r="BL49" s="114"/>
      <c r="BM49" s="114"/>
      <c r="BN49" s="115"/>
      <c r="BO49" s="9"/>
      <c r="BP49" s="9"/>
      <c r="BQ49" s="9"/>
    </row>
    <row r="50" spans="1:79" ht="15.75" customHeight="1" x14ac:dyDescent="0.2">
      <c r="A50" s="212" t="s">
        <v>180</v>
      </c>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c r="AK50" s="184"/>
      <c r="AL50" s="184"/>
      <c r="AM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4"/>
      <c r="BL50" s="184"/>
      <c r="BM50" s="184"/>
      <c r="BN50" s="185"/>
      <c r="BO50" s="6"/>
      <c r="BP50" s="6"/>
      <c r="BQ50" s="6"/>
    </row>
    <row r="51" spans="1:79" s="27" customFormat="1" ht="15.75" customHeight="1" x14ac:dyDescent="0.25">
      <c r="A51" s="119" t="s">
        <v>23</v>
      </c>
      <c r="B51" s="119"/>
      <c r="C51" s="83" t="s">
        <v>53</v>
      </c>
      <c r="D51" s="83"/>
      <c r="E51" s="83"/>
      <c r="F51" s="83"/>
      <c r="G51" s="83"/>
      <c r="H51" s="83"/>
      <c r="I51" s="83"/>
      <c r="J51" s="83"/>
      <c r="K51" s="83"/>
      <c r="L51" s="83"/>
      <c r="M51" s="83"/>
      <c r="N51" s="83"/>
      <c r="O51" s="83"/>
      <c r="P51" s="83"/>
      <c r="Q51" s="83"/>
      <c r="R51" s="83"/>
      <c r="S51" s="62" t="s">
        <v>41</v>
      </c>
      <c r="T51" s="63"/>
      <c r="U51" s="63"/>
      <c r="V51" s="63"/>
      <c r="W51" s="63"/>
      <c r="X51" s="58"/>
      <c r="Y51" s="58"/>
      <c r="Z51" s="58"/>
      <c r="AA51" s="58"/>
      <c r="AB51" s="58"/>
      <c r="AC51" s="58"/>
      <c r="AD51" s="58"/>
      <c r="AE51" s="58"/>
      <c r="AF51" s="58"/>
      <c r="AG51" s="58"/>
      <c r="AH51" s="59"/>
      <c r="AI51" s="116">
        <f>AI53+AI54</f>
        <v>0</v>
      </c>
      <c r="AJ51" s="117"/>
      <c r="AK51" s="117"/>
      <c r="AL51" s="117"/>
      <c r="AM51" s="117"/>
      <c r="AN51" s="142"/>
      <c r="AO51" s="142"/>
      <c r="AP51" s="142"/>
      <c r="AQ51" s="142"/>
      <c r="AR51" s="142"/>
      <c r="AS51" s="142"/>
      <c r="AT51" s="142"/>
      <c r="AU51" s="142"/>
      <c r="AV51" s="142"/>
      <c r="AW51" s="142"/>
      <c r="AX51" s="143"/>
      <c r="AY51" s="62" t="s">
        <v>41</v>
      </c>
      <c r="AZ51" s="63"/>
      <c r="BA51" s="63"/>
      <c r="BB51" s="63"/>
      <c r="BC51" s="63"/>
      <c r="BD51" s="58"/>
      <c r="BE51" s="58"/>
      <c r="BF51" s="58"/>
      <c r="BG51" s="58"/>
      <c r="BH51" s="58"/>
      <c r="BI51" s="58"/>
      <c r="BJ51" s="58"/>
      <c r="BK51" s="58"/>
      <c r="BL51" s="58"/>
      <c r="BM51" s="58"/>
      <c r="BN51" s="59"/>
      <c r="BO51" s="26"/>
      <c r="BP51" s="26"/>
      <c r="BQ51" s="26"/>
    </row>
    <row r="52" spans="1:79" ht="15" customHeight="1" x14ac:dyDescent="0.2">
      <c r="A52" s="81" t="s">
        <v>88</v>
      </c>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5"/>
      <c r="BO52" s="6"/>
      <c r="BP52" s="6"/>
      <c r="BQ52" s="6"/>
    </row>
    <row r="53" spans="1:79" s="25" customFormat="1" ht="15.75" customHeight="1" x14ac:dyDescent="0.25">
      <c r="A53" s="60" t="s">
        <v>54</v>
      </c>
      <c r="B53" s="60"/>
      <c r="C53" s="61" t="s">
        <v>43</v>
      </c>
      <c r="D53" s="61"/>
      <c r="E53" s="61"/>
      <c r="F53" s="61"/>
      <c r="G53" s="61"/>
      <c r="H53" s="61"/>
      <c r="I53" s="61"/>
      <c r="J53" s="61"/>
      <c r="K53" s="61"/>
      <c r="L53" s="61"/>
      <c r="M53" s="61"/>
      <c r="N53" s="61"/>
      <c r="O53" s="61"/>
      <c r="P53" s="61"/>
      <c r="Q53" s="61"/>
      <c r="R53" s="61"/>
      <c r="S53" s="62" t="s">
        <v>41</v>
      </c>
      <c r="T53" s="63"/>
      <c r="U53" s="63"/>
      <c r="V53" s="63"/>
      <c r="W53" s="63"/>
      <c r="X53" s="58"/>
      <c r="Y53" s="58"/>
      <c r="Z53" s="58"/>
      <c r="AA53" s="58"/>
      <c r="AB53" s="58"/>
      <c r="AC53" s="58"/>
      <c r="AD53" s="58"/>
      <c r="AE53" s="58"/>
      <c r="AF53" s="58"/>
      <c r="AG53" s="58"/>
      <c r="AH53" s="59"/>
      <c r="AI53" s="64">
        <v>0</v>
      </c>
      <c r="AJ53" s="65"/>
      <c r="AK53" s="65"/>
      <c r="AL53" s="65"/>
      <c r="AM53" s="65"/>
      <c r="AN53" s="66"/>
      <c r="AO53" s="66"/>
      <c r="AP53" s="66"/>
      <c r="AQ53" s="66"/>
      <c r="AR53" s="66"/>
      <c r="AS53" s="66"/>
      <c r="AT53" s="66"/>
      <c r="AU53" s="66"/>
      <c r="AV53" s="66"/>
      <c r="AW53" s="66"/>
      <c r="AX53" s="67"/>
      <c r="AY53" s="62" t="s">
        <v>41</v>
      </c>
      <c r="AZ53" s="63"/>
      <c r="BA53" s="63"/>
      <c r="BB53" s="63"/>
      <c r="BC53" s="63"/>
      <c r="BD53" s="58"/>
      <c r="BE53" s="58"/>
      <c r="BF53" s="58"/>
      <c r="BG53" s="58"/>
      <c r="BH53" s="58"/>
      <c r="BI53" s="58"/>
      <c r="BJ53" s="58"/>
      <c r="BK53" s="58"/>
      <c r="BL53" s="58"/>
      <c r="BM53" s="58"/>
      <c r="BN53" s="59"/>
      <c r="BO53" s="9"/>
      <c r="BP53" s="9"/>
      <c r="BQ53" s="9"/>
    </row>
    <row r="54" spans="1:79" s="25" customFormat="1" ht="15" customHeight="1" x14ac:dyDescent="0.25">
      <c r="A54" s="60" t="s">
        <v>55</v>
      </c>
      <c r="B54" s="60"/>
      <c r="C54" s="61" t="s">
        <v>56</v>
      </c>
      <c r="D54" s="61"/>
      <c r="E54" s="61"/>
      <c r="F54" s="61"/>
      <c r="G54" s="61"/>
      <c r="H54" s="61"/>
      <c r="I54" s="61"/>
      <c r="J54" s="61"/>
      <c r="K54" s="61"/>
      <c r="L54" s="61"/>
      <c r="M54" s="61"/>
      <c r="N54" s="61"/>
      <c r="O54" s="61"/>
      <c r="P54" s="61"/>
      <c r="Q54" s="61"/>
      <c r="R54" s="61"/>
      <c r="S54" s="62" t="s">
        <v>41</v>
      </c>
      <c r="T54" s="63"/>
      <c r="U54" s="63"/>
      <c r="V54" s="63"/>
      <c r="W54" s="63"/>
      <c r="X54" s="58"/>
      <c r="Y54" s="58"/>
      <c r="Z54" s="58"/>
      <c r="AA54" s="58"/>
      <c r="AB54" s="58"/>
      <c r="AC54" s="58"/>
      <c r="AD54" s="58"/>
      <c r="AE54" s="58"/>
      <c r="AF54" s="58"/>
      <c r="AG54" s="58"/>
      <c r="AH54" s="59"/>
      <c r="AI54" s="64">
        <v>0</v>
      </c>
      <c r="AJ54" s="65"/>
      <c r="AK54" s="65"/>
      <c r="AL54" s="65"/>
      <c r="AM54" s="65"/>
      <c r="AN54" s="66"/>
      <c r="AO54" s="66"/>
      <c r="AP54" s="66"/>
      <c r="AQ54" s="66"/>
      <c r="AR54" s="66"/>
      <c r="AS54" s="66"/>
      <c r="AT54" s="66"/>
      <c r="AU54" s="66"/>
      <c r="AV54" s="66"/>
      <c r="AW54" s="66"/>
      <c r="AX54" s="67"/>
      <c r="AY54" s="62" t="s">
        <v>41</v>
      </c>
      <c r="AZ54" s="63"/>
      <c r="BA54" s="63"/>
      <c r="BB54" s="63"/>
      <c r="BC54" s="63"/>
      <c r="BD54" s="58"/>
      <c r="BE54" s="58"/>
      <c r="BF54" s="58"/>
      <c r="BG54" s="58"/>
      <c r="BH54" s="58"/>
      <c r="BI54" s="58"/>
      <c r="BJ54" s="58"/>
      <c r="BK54" s="58"/>
      <c r="BL54" s="58"/>
      <c r="BM54" s="58"/>
      <c r="BN54" s="59"/>
      <c r="BO54" s="9"/>
      <c r="BP54" s="9"/>
      <c r="BQ54" s="9"/>
    </row>
    <row r="55" spans="1:79" ht="15.75" customHeight="1" x14ac:dyDescent="0.2">
      <c r="A55" s="212" t="s">
        <v>181</v>
      </c>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4"/>
      <c r="AK55" s="184"/>
      <c r="AL55" s="184"/>
      <c r="AM55" s="184"/>
      <c r="AN55" s="184"/>
      <c r="AO55" s="184"/>
      <c r="AP55" s="184"/>
      <c r="AQ55" s="184"/>
      <c r="AR55" s="184"/>
      <c r="AS55" s="184"/>
      <c r="AT55" s="184"/>
      <c r="AU55" s="184"/>
      <c r="AV55" s="184"/>
      <c r="AW55" s="184"/>
      <c r="AX55" s="184"/>
      <c r="AY55" s="184"/>
      <c r="AZ55" s="184"/>
      <c r="BA55" s="184"/>
      <c r="BB55" s="184"/>
      <c r="BC55" s="184"/>
      <c r="BD55" s="184"/>
      <c r="BE55" s="184"/>
      <c r="BF55" s="184"/>
      <c r="BG55" s="184"/>
      <c r="BH55" s="184"/>
      <c r="BI55" s="184"/>
      <c r="BJ55" s="184"/>
      <c r="BK55" s="184"/>
      <c r="BL55" s="184"/>
      <c r="BM55" s="184"/>
      <c r="BN55" s="185"/>
      <c r="BO55" s="6"/>
      <c r="BP55" s="6"/>
      <c r="BQ55" s="6"/>
    </row>
    <row r="57" spans="1:79" ht="15.75" customHeight="1" x14ac:dyDescent="0.2">
      <c r="A57" s="38" t="s">
        <v>87</v>
      </c>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row>
    <row r="58" spans="1:79" ht="8.25" customHeight="1" x14ac:dyDescent="0.2"/>
    <row r="59" spans="1:79" ht="31.5" customHeight="1" x14ac:dyDescent="0.2">
      <c r="A59" s="40" t="s">
        <v>3</v>
      </c>
      <c r="B59" s="146"/>
      <c r="C59" s="40" t="s">
        <v>4</v>
      </c>
      <c r="D59" s="41"/>
      <c r="E59" s="41"/>
      <c r="F59" s="41"/>
      <c r="G59" s="41"/>
      <c r="H59" s="41"/>
      <c r="I59" s="41"/>
      <c r="J59" s="42"/>
      <c r="K59" s="42"/>
      <c r="L59" s="42"/>
      <c r="M59" s="42"/>
      <c r="N59" s="42"/>
      <c r="O59" s="42"/>
      <c r="P59" s="42"/>
      <c r="Q59" s="42"/>
      <c r="R59" s="42"/>
      <c r="S59" s="42"/>
      <c r="T59" s="42"/>
      <c r="U59" s="42"/>
      <c r="V59" s="42"/>
      <c r="W59" s="42"/>
      <c r="X59" s="43"/>
      <c r="Y59" s="55" t="s">
        <v>16</v>
      </c>
      <c r="Z59" s="55"/>
      <c r="AA59" s="55"/>
      <c r="AB59" s="55"/>
      <c r="AC59" s="55"/>
      <c r="AD59" s="55"/>
      <c r="AE59" s="55"/>
      <c r="AF59" s="55"/>
      <c r="AG59" s="55"/>
      <c r="AH59" s="55"/>
      <c r="AI59" s="55"/>
      <c r="AJ59" s="55"/>
      <c r="AK59" s="55"/>
      <c r="AL59" s="55"/>
      <c r="AM59" s="55"/>
      <c r="AN59" s="55" t="s">
        <v>39</v>
      </c>
      <c r="AO59" s="55"/>
      <c r="AP59" s="55"/>
      <c r="AQ59" s="55"/>
      <c r="AR59" s="55"/>
      <c r="AS59" s="55"/>
      <c r="AT59" s="55"/>
      <c r="AU59" s="55"/>
      <c r="AV59" s="55"/>
      <c r="AW59" s="55"/>
      <c r="AX59" s="55"/>
      <c r="AY59" s="55"/>
      <c r="AZ59" s="55"/>
      <c r="BA59" s="55"/>
      <c r="BB59" s="55"/>
      <c r="BC59" s="156" t="s">
        <v>0</v>
      </c>
      <c r="BD59" s="156"/>
      <c r="BE59" s="156"/>
      <c r="BF59" s="156"/>
      <c r="BG59" s="156"/>
      <c r="BH59" s="156"/>
      <c r="BI59" s="156"/>
      <c r="BJ59" s="156"/>
      <c r="BK59" s="156"/>
      <c r="BL59" s="156"/>
      <c r="BM59" s="156"/>
      <c r="BN59" s="156"/>
      <c r="BO59" s="156"/>
      <c r="BP59" s="156"/>
      <c r="BQ59" s="156"/>
      <c r="BR59" s="8"/>
      <c r="BS59" s="8"/>
      <c r="BT59" s="8"/>
      <c r="BU59" s="8"/>
      <c r="BV59" s="8"/>
      <c r="BW59" s="8"/>
      <c r="BX59" s="8"/>
      <c r="BY59" s="8"/>
      <c r="BZ59" s="7"/>
    </row>
    <row r="60" spans="1:79" ht="32.25" customHeight="1" x14ac:dyDescent="0.2">
      <c r="A60" s="44"/>
      <c r="B60" s="147"/>
      <c r="C60" s="44"/>
      <c r="D60" s="45"/>
      <c r="E60" s="45"/>
      <c r="F60" s="45"/>
      <c r="G60" s="45"/>
      <c r="H60" s="45"/>
      <c r="I60" s="45"/>
      <c r="J60" s="46"/>
      <c r="K60" s="46"/>
      <c r="L60" s="46"/>
      <c r="M60" s="46"/>
      <c r="N60" s="46"/>
      <c r="O60" s="46"/>
      <c r="P60" s="46"/>
      <c r="Q60" s="46"/>
      <c r="R60" s="46"/>
      <c r="S60" s="46"/>
      <c r="T60" s="46"/>
      <c r="U60" s="46"/>
      <c r="V60" s="46"/>
      <c r="W60" s="46"/>
      <c r="X60" s="47"/>
      <c r="Y60" s="48" t="s">
        <v>2</v>
      </c>
      <c r="Z60" s="49"/>
      <c r="AA60" s="49"/>
      <c r="AB60" s="49"/>
      <c r="AC60" s="50"/>
      <c r="AD60" s="48" t="s">
        <v>1</v>
      </c>
      <c r="AE60" s="49"/>
      <c r="AF60" s="49"/>
      <c r="AG60" s="49"/>
      <c r="AH60" s="50"/>
      <c r="AI60" s="55" t="s">
        <v>17</v>
      </c>
      <c r="AJ60" s="55"/>
      <c r="AK60" s="55"/>
      <c r="AL60" s="55"/>
      <c r="AM60" s="55"/>
      <c r="AN60" s="55" t="s">
        <v>2</v>
      </c>
      <c r="AO60" s="55"/>
      <c r="AP60" s="55"/>
      <c r="AQ60" s="55"/>
      <c r="AR60" s="55"/>
      <c r="AS60" s="55" t="s">
        <v>1</v>
      </c>
      <c r="AT60" s="55"/>
      <c r="AU60" s="55"/>
      <c r="AV60" s="55"/>
      <c r="AW60" s="55"/>
      <c r="AX60" s="55" t="s">
        <v>17</v>
      </c>
      <c r="AY60" s="55"/>
      <c r="AZ60" s="55"/>
      <c r="BA60" s="55"/>
      <c r="BB60" s="55"/>
      <c r="BC60" s="55" t="s">
        <v>2</v>
      </c>
      <c r="BD60" s="55"/>
      <c r="BE60" s="55"/>
      <c r="BF60" s="55"/>
      <c r="BG60" s="55"/>
      <c r="BH60" s="55" t="s">
        <v>1</v>
      </c>
      <c r="BI60" s="55"/>
      <c r="BJ60" s="55"/>
      <c r="BK60" s="55"/>
      <c r="BL60" s="55"/>
      <c r="BM60" s="55" t="s">
        <v>17</v>
      </c>
      <c r="BN60" s="55"/>
      <c r="BO60" s="55"/>
      <c r="BP60" s="55"/>
      <c r="BQ60" s="55"/>
      <c r="BR60" s="2"/>
      <c r="BS60" s="2"/>
      <c r="BT60" s="2"/>
      <c r="BU60" s="2"/>
      <c r="BV60" s="2"/>
      <c r="BW60" s="2"/>
      <c r="BX60" s="2"/>
      <c r="BY60" s="2"/>
      <c r="BZ60" s="7"/>
    </row>
    <row r="61" spans="1:79" ht="15.95" customHeight="1" x14ac:dyDescent="0.2">
      <c r="A61" s="55">
        <v>1</v>
      </c>
      <c r="B61" s="55"/>
      <c r="C61" s="48">
        <v>2</v>
      </c>
      <c r="D61" s="49"/>
      <c r="E61" s="49"/>
      <c r="F61" s="49"/>
      <c r="G61" s="49"/>
      <c r="H61" s="49"/>
      <c r="I61" s="49"/>
      <c r="J61" s="49"/>
      <c r="K61" s="49"/>
      <c r="L61" s="49"/>
      <c r="M61" s="49"/>
      <c r="N61" s="49"/>
      <c r="O61" s="49"/>
      <c r="P61" s="49"/>
      <c r="Q61" s="49"/>
      <c r="R61" s="49"/>
      <c r="S61" s="49"/>
      <c r="T61" s="49"/>
      <c r="U61" s="49"/>
      <c r="V61" s="49"/>
      <c r="W61" s="49"/>
      <c r="X61" s="50"/>
      <c r="Y61" s="55">
        <v>3</v>
      </c>
      <c r="Z61" s="55"/>
      <c r="AA61" s="55"/>
      <c r="AB61" s="55"/>
      <c r="AC61" s="55"/>
      <c r="AD61" s="55">
        <v>4</v>
      </c>
      <c r="AE61" s="55"/>
      <c r="AF61" s="55"/>
      <c r="AG61" s="55"/>
      <c r="AH61" s="55"/>
      <c r="AI61" s="55">
        <v>5</v>
      </c>
      <c r="AJ61" s="55"/>
      <c r="AK61" s="55"/>
      <c r="AL61" s="55"/>
      <c r="AM61" s="55"/>
      <c r="AN61" s="48">
        <v>6</v>
      </c>
      <c r="AO61" s="49"/>
      <c r="AP61" s="49"/>
      <c r="AQ61" s="49"/>
      <c r="AR61" s="50"/>
      <c r="AS61" s="48">
        <v>7</v>
      </c>
      <c r="AT61" s="49"/>
      <c r="AU61" s="49"/>
      <c r="AV61" s="49"/>
      <c r="AW61" s="50"/>
      <c r="AX61" s="48">
        <v>8</v>
      </c>
      <c r="AY61" s="49"/>
      <c r="AZ61" s="49"/>
      <c r="BA61" s="49"/>
      <c r="BB61" s="50"/>
      <c r="BC61" s="48">
        <v>9</v>
      </c>
      <c r="BD61" s="49"/>
      <c r="BE61" s="49"/>
      <c r="BF61" s="49"/>
      <c r="BG61" s="50"/>
      <c r="BH61" s="48">
        <v>10</v>
      </c>
      <c r="BI61" s="49"/>
      <c r="BJ61" s="49"/>
      <c r="BK61" s="49"/>
      <c r="BL61" s="50"/>
      <c r="BM61" s="48">
        <v>11</v>
      </c>
      <c r="BN61" s="49"/>
      <c r="BO61" s="49"/>
      <c r="BP61" s="49"/>
      <c r="BQ61" s="50"/>
      <c r="BR61" s="2"/>
      <c r="BS61" s="2"/>
      <c r="BT61" s="2"/>
      <c r="BU61" s="2"/>
      <c r="BV61" s="2"/>
      <c r="BW61" s="2"/>
      <c r="BX61" s="2"/>
      <c r="BY61" s="2"/>
      <c r="BZ61" s="7"/>
    </row>
    <row r="62" spans="1:79" ht="12.75" hidden="1" customHeight="1" x14ac:dyDescent="0.2">
      <c r="A62" s="39" t="s">
        <v>11</v>
      </c>
      <c r="B62" s="39"/>
      <c r="C62" s="51" t="s">
        <v>12</v>
      </c>
      <c r="D62" s="52"/>
      <c r="E62" s="52"/>
      <c r="F62" s="52"/>
      <c r="G62" s="52"/>
      <c r="H62" s="52"/>
      <c r="I62" s="52"/>
      <c r="J62" s="53"/>
      <c r="K62" s="53"/>
      <c r="L62" s="53"/>
      <c r="M62" s="53"/>
      <c r="N62" s="53"/>
      <c r="O62" s="53"/>
      <c r="P62" s="53"/>
      <c r="Q62" s="53"/>
      <c r="R62" s="53"/>
      <c r="S62" s="53"/>
      <c r="T62" s="53"/>
      <c r="U62" s="53"/>
      <c r="V62" s="53"/>
      <c r="W62" s="53"/>
      <c r="X62" s="54"/>
      <c r="Y62" s="105" t="s">
        <v>33</v>
      </c>
      <c r="Z62" s="105"/>
      <c r="AA62" s="105"/>
      <c r="AB62" s="105"/>
      <c r="AC62" s="105"/>
      <c r="AD62" s="105" t="s">
        <v>91</v>
      </c>
      <c r="AE62" s="105"/>
      <c r="AF62" s="105"/>
      <c r="AG62" s="105"/>
      <c r="AH62" s="105"/>
      <c r="AI62" s="105" t="s">
        <v>13</v>
      </c>
      <c r="AJ62" s="105"/>
      <c r="AK62" s="105"/>
      <c r="AL62" s="105"/>
      <c r="AM62" s="105"/>
      <c r="AN62" s="105" t="s">
        <v>34</v>
      </c>
      <c r="AO62" s="105"/>
      <c r="AP62" s="105"/>
      <c r="AQ62" s="105"/>
      <c r="AR62" s="105"/>
      <c r="AS62" s="105" t="s">
        <v>19</v>
      </c>
      <c r="AT62" s="105"/>
      <c r="AU62" s="105"/>
      <c r="AV62" s="105"/>
      <c r="AW62" s="105"/>
      <c r="AX62" s="105" t="s">
        <v>13</v>
      </c>
      <c r="AY62" s="105"/>
      <c r="AZ62" s="105"/>
      <c r="BA62" s="105"/>
      <c r="BB62" s="105"/>
      <c r="BC62" s="105" t="s">
        <v>21</v>
      </c>
      <c r="BD62" s="105"/>
      <c r="BE62" s="105"/>
      <c r="BF62" s="105"/>
      <c r="BG62" s="105"/>
      <c r="BH62" s="105" t="s">
        <v>21</v>
      </c>
      <c r="BI62" s="105"/>
      <c r="BJ62" s="105"/>
      <c r="BK62" s="105"/>
      <c r="BL62" s="105"/>
      <c r="BM62" s="151" t="s">
        <v>13</v>
      </c>
      <c r="BN62" s="151"/>
      <c r="BO62" s="151"/>
      <c r="BP62" s="151"/>
      <c r="BQ62" s="151"/>
      <c r="BR62" s="10"/>
      <c r="BS62" s="10"/>
      <c r="BT62" s="7"/>
      <c r="BU62" s="7"/>
      <c r="BV62" s="7"/>
      <c r="BW62" s="7"/>
      <c r="BX62" s="7"/>
      <c r="BY62" s="7"/>
      <c r="BZ62" s="7"/>
      <c r="CA62" s="1" t="s">
        <v>93</v>
      </c>
    </row>
    <row r="63" spans="1:79" s="171" customFormat="1" ht="12.75" hidden="1" customHeight="1" x14ac:dyDescent="0.2">
      <c r="A63" s="119"/>
      <c r="B63" s="119"/>
      <c r="C63" s="178" t="s">
        <v>111</v>
      </c>
      <c r="D63" s="179"/>
      <c r="E63" s="179"/>
      <c r="F63" s="179"/>
      <c r="G63" s="179"/>
      <c r="H63" s="179"/>
      <c r="I63" s="179"/>
      <c r="J63" s="179"/>
      <c r="K63" s="179"/>
      <c r="L63" s="179"/>
      <c r="M63" s="179"/>
      <c r="N63" s="179"/>
      <c r="O63" s="179"/>
      <c r="P63" s="179"/>
      <c r="Q63" s="179"/>
      <c r="R63" s="179"/>
      <c r="S63" s="179"/>
      <c r="T63" s="179"/>
      <c r="U63" s="179"/>
      <c r="V63" s="179"/>
      <c r="W63" s="179"/>
      <c r="X63" s="180"/>
      <c r="Y63" s="150"/>
      <c r="Z63" s="150"/>
      <c r="AA63" s="150"/>
      <c r="AB63" s="150"/>
      <c r="AC63" s="150"/>
      <c r="AD63" s="150"/>
      <c r="AE63" s="150"/>
      <c r="AF63" s="150"/>
      <c r="AG63" s="150"/>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c r="BI63" s="150"/>
      <c r="BJ63" s="150"/>
      <c r="BK63" s="150"/>
      <c r="BL63" s="150"/>
      <c r="BM63" s="150"/>
      <c r="BN63" s="150"/>
      <c r="BO63" s="150"/>
      <c r="BP63" s="150"/>
      <c r="BQ63" s="150"/>
      <c r="BR63" s="181"/>
      <c r="BS63" s="181"/>
      <c r="BT63" s="181"/>
      <c r="BU63" s="181"/>
      <c r="BV63" s="181"/>
      <c r="BW63" s="181"/>
      <c r="BX63" s="181"/>
      <c r="BY63" s="181"/>
      <c r="BZ63" s="182"/>
      <c r="CA63" s="171" t="s">
        <v>94</v>
      </c>
    </row>
    <row r="64" spans="1:79" s="171" customFormat="1" x14ac:dyDescent="0.2">
      <c r="A64" s="119"/>
      <c r="B64" s="119"/>
      <c r="C64" s="178" t="s">
        <v>112</v>
      </c>
      <c r="D64" s="179"/>
      <c r="E64" s="179"/>
      <c r="F64" s="179"/>
      <c r="G64" s="179"/>
      <c r="H64" s="179"/>
      <c r="I64" s="179"/>
      <c r="J64" s="179"/>
      <c r="K64" s="179"/>
      <c r="L64" s="179"/>
      <c r="M64" s="179"/>
      <c r="N64" s="179"/>
      <c r="O64" s="179"/>
      <c r="P64" s="179"/>
      <c r="Q64" s="179"/>
      <c r="R64" s="179"/>
      <c r="S64" s="179"/>
      <c r="T64" s="179"/>
      <c r="U64" s="179"/>
      <c r="V64" s="179"/>
      <c r="W64" s="179"/>
      <c r="X64" s="180"/>
      <c r="Y64" s="150"/>
      <c r="Z64" s="150"/>
      <c r="AA64" s="150"/>
      <c r="AB64" s="150"/>
      <c r="AC64" s="150"/>
      <c r="AD64" s="150"/>
      <c r="AE64" s="150"/>
      <c r="AF64" s="150"/>
      <c r="AG64" s="150"/>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c r="BI64" s="150"/>
      <c r="BJ64" s="150"/>
      <c r="BK64" s="150"/>
      <c r="BL64" s="150"/>
      <c r="BM64" s="150"/>
      <c r="BN64" s="150"/>
      <c r="BO64" s="150"/>
      <c r="BP64" s="150"/>
      <c r="BQ64" s="150"/>
      <c r="BR64" s="181"/>
      <c r="BS64" s="181"/>
      <c r="BT64" s="181"/>
      <c r="BU64" s="181"/>
      <c r="BV64" s="181"/>
      <c r="BW64" s="181"/>
      <c r="BX64" s="181"/>
      <c r="BY64" s="181"/>
      <c r="BZ64" s="182"/>
    </row>
    <row r="65" spans="1:80" s="30" customFormat="1" ht="12.75" customHeight="1" x14ac:dyDescent="0.2">
      <c r="A65" s="39"/>
      <c r="B65" s="39"/>
      <c r="C65" s="186" t="s">
        <v>113</v>
      </c>
      <c r="D65" s="187"/>
      <c r="E65" s="187"/>
      <c r="F65" s="187"/>
      <c r="G65" s="187"/>
      <c r="H65" s="187"/>
      <c r="I65" s="187"/>
      <c r="J65" s="187"/>
      <c r="K65" s="187"/>
      <c r="L65" s="187"/>
      <c r="M65" s="187"/>
      <c r="N65" s="187"/>
      <c r="O65" s="187"/>
      <c r="P65" s="187"/>
      <c r="Q65" s="187"/>
      <c r="R65" s="187"/>
      <c r="S65" s="187"/>
      <c r="T65" s="187"/>
      <c r="U65" s="187"/>
      <c r="V65" s="187"/>
      <c r="W65" s="187"/>
      <c r="X65" s="188"/>
      <c r="Y65" s="106">
        <v>591837</v>
      </c>
      <c r="Z65" s="106"/>
      <c r="AA65" s="106"/>
      <c r="AB65" s="106"/>
      <c r="AC65" s="106"/>
      <c r="AD65" s="106">
        <v>0</v>
      </c>
      <c r="AE65" s="106"/>
      <c r="AF65" s="106"/>
      <c r="AG65" s="106"/>
      <c r="AH65" s="106"/>
      <c r="AI65" s="106">
        <v>591837</v>
      </c>
      <c r="AJ65" s="106"/>
      <c r="AK65" s="106"/>
      <c r="AL65" s="106"/>
      <c r="AM65" s="106"/>
      <c r="AN65" s="106">
        <v>591837</v>
      </c>
      <c r="AO65" s="106"/>
      <c r="AP65" s="106"/>
      <c r="AQ65" s="106"/>
      <c r="AR65" s="106"/>
      <c r="AS65" s="106">
        <v>0</v>
      </c>
      <c r="AT65" s="106"/>
      <c r="AU65" s="106"/>
      <c r="AV65" s="106"/>
      <c r="AW65" s="106"/>
      <c r="AX65" s="106">
        <v>591837</v>
      </c>
      <c r="AY65" s="106"/>
      <c r="AZ65" s="106"/>
      <c r="BA65" s="106"/>
      <c r="BB65" s="106"/>
      <c r="BC65" s="106">
        <f>AN65-Y65</f>
        <v>0</v>
      </c>
      <c r="BD65" s="106"/>
      <c r="BE65" s="106"/>
      <c r="BF65" s="106"/>
      <c r="BG65" s="106"/>
      <c r="BH65" s="106">
        <f>AS65-AD65</f>
        <v>0</v>
      </c>
      <c r="BI65" s="106"/>
      <c r="BJ65" s="106"/>
      <c r="BK65" s="106"/>
      <c r="BL65" s="106"/>
      <c r="BM65" s="106">
        <v>0</v>
      </c>
      <c r="BN65" s="106"/>
      <c r="BO65" s="106"/>
      <c r="BP65" s="106"/>
      <c r="BQ65" s="106"/>
      <c r="BR65" s="6"/>
      <c r="BS65" s="6"/>
      <c r="BT65" s="6"/>
      <c r="BU65" s="6"/>
      <c r="BV65" s="6"/>
      <c r="BW65" s="6"/>
      <c r="BX65" s="6"/>
      <c r="BY65" s="6"/>
      <c r="BZ65" s="7"/>
    </row>
    <row r="66" spans="1:80" s="30" customFormat="1" ht="12.75" customHeight="1" x14ac:dyDescent="0.2">
      <c r="A66" s="39"/>
      <c r="B66" s="39"/>
      <c r="C66" s="186" t="s">
        <v>114</v>
      </c>
      <c r="D66" s="187"/>
      <c r="E66" s="187"/>
      <c r="F66" s="187"/>
      <c r="G66" s="187"/>
      <c r="H66" s="187"/>
      <c r="I66" s="187"/>
      <c r="J66" s="187"/>
      <c r="K66" s="187"/>
      <c r="L66" s="187"/>
      <c r="M66" s="187"/>
      <c r="N66" s="187"/>
      <c r="O66" s="187"/>
      <c r="P66" s="187"/>
      <c r="Q66" s="187"/>
      <c r="R66" s="187"/>
      <c r="S66" s="187"/>
      <c r="T66" s="187"/>
      <c r="U66" s="187"/>
      <c r="V66" s="187"/>
      <c r="W66" s="187"/>
      <c r="X66" s="188"/>
      <c r="Y66" s="106">
        <v>142269</v>
      </c>
      <c r="Z66" s="106"/>
      <c r="AA66" s="106"/>
      <c r="AB66" s="106"/>
      <c r="AC66" s="106"/>
      <c r="AD66" s="106">
        <v>0</v>
      </c>
      <c r="AE66" s="106"/>
      <c r="AF66" s="106"/>
      <c r="AG66" s="106"/>
      <c r="AH66" s="106"/>
      <c r="AI66" s="106">
        <v>142269</v>
      </c>
      <c r="AJ66" s="106"/>
      <c r="AK66" s="106"/>
      <c r="AL66" s="106"/>
      <c r="AM66" s="106"/>
      <c r="AN66" s="106">
        <v>141725.07999999999</v>
      </c>
      <c r="AO66" s="106"/>
      <c r="AP66" s="106"/>
      <c r="AQ66" s="106"/>
      <c r="AR66" s="106"/>
      <c r="AS66" s="106">
        <v>0</v>
      </c>
      <c r="AT66" s="106"/>
      <c r="AU66" s="106"/>
      <c r="AV66" s="106"/>
      <c r="AW66" s="106"/>
      <c r="AX66" s="106">
        <v>141725.07999999999</v>
      </c>
      <c r="AY66" s="106"/>
      <c r="AZ66" s="106"/>
      <c r="BA66" s="106"/>
      <c r="BB66" s="106"/>
      <c r="BC66" s="106">
        <f>AN66-Y66</f>
        <v>-543.92000000001281</v>
      </c>
      <c r="BD66" s="106"/>
      <c r="BE66" s="106"/>
      <c r="BF66" s="106"/>
      <c r="BG66" s="106"/>
      <c r="BH66" s="106">
        <f>AS66-AD66</f>
        <v>0</v>
      </c>
      <c r="BI66" s="106"/>
      <c r="BJ66" s="106"/>
      <c r="BK66" s="106"/>
      <c r="BL66" s="106"/>
      <c r="BM66" s="106">
        <v>-543.92000000001281</v>
      </c>
      <c r="BN66" s="106"/>
      <c r="BO66" s="106"/>
      <c r="BP66" s="106"/>
      <c r="BQ66" s="106"/>
      <c r="BR66" s="6"/>
      <c r="BS66" s="6"/>
      <c r="BT66" s="6"/>
      <c r="BU66" s="6"/>
      <c r="BV66" s="6"/>
      <c r="BW66" s="6"/>
      <c r="BX66" s="6"/>
      <c r="BY66" s="6"/>
      <c r="BZ66" s="7"/>
    </row>
    <row r="67" spans="1:80" s="30" customFormat="1" ht="12.75" customHeight="1" x14ac:dyDescent="0.2">
      <c r="A67" s="39"/>
      <c r="B67" s="39"/>
      <c r="C67" s="186" t="s">
        <v>110</v>
      </c>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3"/>
      <c r="BR67" s="6"/>
      <c r="BS67" s="6"/>
      <c r="BT67" s="6"/>
      <c r="BU67" s="6"/>
      <c r="BV67" s="6"/>
      <c r="BW67" s="6"/>
      <c r="BX67" s="6"/>
      <c r="BY67" s="6"/>
      <c r="BZ67" s="7"/>
      <c r="CB67" s="30" t="s">
        <v>115</v>
      </c>
    </row>
    <row r="68" spans="1:80" s="30" customFormat="1" ht="12.75" customHeight="1" x14ac:dyDescent="0.2">
      <c r="A68" s="39"/>
      <c r="B68" s="39"/>
      <c r="C68" s="186" t="s">
        <v>116</v>
      </c>
      <c r="D68" s="187"/>
      <c r="E68" s="187"/>
      <c r="F68" s="187"/>
      <c r="G68" s="187"/>
      <c r="H68" s="187"/>
      <c r="I68" s="187"/>
      <c r="J68" s="187"/>
      <c r="K68" s="187"/>
      <c r="L68" s="187"/>
      <c r="M68" s="187"/>
      <c r="N68" s="187"/>
      <c r="O68" s="187"/>
      <c r="P68" s="187"/>
      <c r="Q68" s="187"/>
      <c r="R68" s="187"/>
      <c r="S68" s="187"/>
      <c r="T68" s="187"/>
      <c r="U68" s="187"/>
      <c r="V68" s="187"/>
      <c r="W68" s="187"/>
      <c r="X68" s="188"/>
      <c r="Y68" s="106">
        <v>75830</v>
      </c>
      <c r="Z68" s="106"/>
      <c r="AA68" s="106"/>
      <c r="AB68" s="106"/>
      <c r="AC68" s="106"/>
      <c r="AD68" s="106">
        <v>0</v>
      </c>
      <c r="AE68" s="106"/>
      <c r="AF68" s="106"/>
      <c r="AG68" s="106"/>
      <c r="AH68" s="106"/>
      <c r="AI68" s="106">
        <v>75830</v>
      </c>
      <c r="AJ68" s="106"/>
      <c r="AK68" s="106"/>
      <c r="AL68" s="106"/>
      <c r="AM68" s="106"/>
      <c r="AN68" s="106">
        <v>75830</v>
      </c>
      <c r="AO68" s="106"/>
      <c r="AP68" s="106"/>
      <c r="AQ68" s="106"/>
      <c r="AR68" s="106"/>
      <c r="AS68" s="106">
        <v>0</v>
      </c>
      <c r="AT68" s="106"/>
      <c r="AU68" s="106"/>
      <c r="AV68" s="106"/>
      <c r="AW68" s="106"/>
      <c r="AX68" s="106">
        <v>75830</v>
      </c>
      <c r="AY68" s="106"/>
      <c r="AZ68" s="106"/>
      <c r="BA68" s="106"/>
      <c r="BB68" s="106"/>
      <c r="BC68" s="106">
        <f>AN68-Y68</f>
        <v>0</v>
      </c>
      <c r="BD68" s="106"/>
      <c r="BE68" s="106"/>
      <c r="BF68" s="106"/>
      <c r="BG68" s="106"/>
      <c r="BH68" s="106">
        <f>AS68-AD68</f>
        <v>0</v>
      </c>
      <c r="BI68" s="106"/>
      <c r="BJ68" s="106"/>
      <c r="BK68" s="106"/>
      <c r="BL68" s="106"/>
      <c r="BM68" s="106">
        <v>0</v>
      </c>
      <c r="BN68" s="106"/>
      <c r="BO68" s="106"/>
      <c r="BP68" s="106"/>
      <c r="BQ68" s="106"/>
      <c r="BR68" s="6"/>
      <c r="BS68" s="6"/>
      <c r="BT68" s="6"/>
      <c r="BU68" s="6"/>
      <c r="BV68" s="6"/>
      <c r="BW68" s="6"/>
      <c r="BX68" s="6"/>
      <c r="BY68" s="6"/>
      <c r="BZ68" s="7"/>
    </row>
    <row r="69" spans="1:80" s="30" customFormat="1" ht="12.75" customHeight="1" x14ac:dyDescent="0.2">
      <c r="A69" s="39"/>
      <c r="B69" s="39"/>
      <c r="C69" s="186" t="s">
        <v>117</v>
      </c>
      <c r="D69" s="187"/>
      <c r="E69" s="187"/>
      <c r="F69" s="187"/>
      <c r="G69" s="187"/>
      <c r="H69" s="187"/>
      <c r="I69" s="187"/>
      <c r="J69" s="187"/>
      <c r="K69" s="187"/>
      <c r="L69" s="187"/>
      <c r="M69" s="187"/>
      <c r="N69" s="187"/>
      <c r="O69" s="187"/>
      <c r="P69" s="187"/>
      <c r="Q69" s="187"/>
      <c r="R69" s="187"/>
      <c r="S69" s="187"/>
      <c r="T69" s="187"/>
      <c r="U69" s="187"/>
      <c r="V69" s="187"/>
      <c r="W69" s="187"/>
      <c r="X69" s="188"/>
      <c r="Y69" s="106">
        <v>46664</v>
      </c>
      <c r="Z69" s="106"/>
      <c r="AA69" s="106"/>
      <c r="AB69" s="106"/>
      <c r="AC69" s="106"/>
      <c r="AD69" s="106">
        <v>0</v>
      </c>
      <c r="AE69" s="106"/>
      <c r="AF69" s="106"/>
      <c r="AG69" s="106"/>
      <c r="AH69" s="106"/>
      <c r="AI69" s="106">
        <v>46664</v>
      </c>
      <c r="AJ69" s="106"/>
      <c r="AK69" s="106"/>
      <c r="AL69" s="106"/>
      <c r="AM69" s="106"/>
      <c r="AN69" s="106">
        <v>46664</v>
      </c>
      <c r="AO69" s="106"/>
      <c r="AP69" s="106"/>
      <c r="AQ69" s="106"/>
      <c r="AR69" s="106"/>
      <c r="AS69" s="106">
        <v>0</v>
      </c>
      <c r="AT69" s="106"/>
      <c r="AU69" s="106"/>
      <c r="AV69" s="106"/>
      <c r="AW69" s="106"/>
      <c r="AX69" s="106">
        <v>46664</v>
      </c>
      <c r="AY69" s="106"/>
      <c r="AZ69" s="106"/>
      <c r="BA69" s="106"/>
      <c r="BB69" s="106"/>
      <c r="BC69" s="106">
        <f>AN69-Y69</f>
        <v>0</v>
      </c>
      <c r="BD69" s="106"/>
      <c r="BE69" s="106"/>
      <c r="BF69" s="106"/>
      <c r="BG69" s="106"/>
      <c r="BH69" s="106">
        <f>AS69-AD69</f>
        <v>0</v>
      </c>
      <c r="BI69" s="106"/>
      <c r="BJ69" s="106"/>
      <c r="BK69" s="106"/>
      <c r="BL69" s="106"/>
      <c r="BM69" s="106">
        <v>0</v>
      </c>
      <c r="BN69" s="106"/>
      <c r="BO69" s="106"/>
      <c r="BP69" s="106"/>
      <c r="BQ69" s="106"/>
      <c r="BR69" s="6"/>
      <c r="BS69" s="6"/>
      <c r="BT69" s="6"/>
      <c r="BU69" s="6"/>
      <c r="BV69" s="6"/>
      <c r="BW69" s="6"/>
      <c r="BX69" s="6"/>
      <c r="BY69" s="6"/>
      <c r="BZ69" s="7"/>
    </row>
    <row r="70" spans="1:80" s="191" customFormat="1" x14ac:dyDescent="0.2">
      <c r="A70" s="119"/>
      <c r="B70" s="119"/>
      <c r="C70" s="183" t="s">
        <v>118</v>
      </c>
      <c r="D70" s="189"/>
      <c r="E70" s="189"/>
      <c r="F70" s="189"/>
      <c r="G70" s="189"/>
      <c r="H70" s="189"/>
      <c r="I70" s="189"/>
      <c r="J70" s="189"/>
      <c r="K70" s="189"/>
      <c r="L70" s="189"/>
      <c r="M70" s="189"/>
      <c r="N70" s="189"/>
      <c r="O70" s="189"/>
      <c r="P70" s="189"/>
      <c r="Q70" s="189"/>
      <c r="R70" s="189"/>
      <c r="S70" s="189"/>
      <c r="T70" s="189"/>
      <c r="U70" s="189"/>
      <c r="V70" s="189"/>
      <c r="W70" s="189"/>
      <c r="X70" s="19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0"/>
      <c r="BM70" s="150"/>
      <c r="BN70" s="150"/>
      <c r="BO70" s="150"/>
      <c r="BP70" s="150"/>
      <c r="BQ70" s="150"/>
      <c r="BR70" s="181"/>
      <c r="BS70" s="181"/>
      <c r="BT70" s="181"/>
      <c r="BU70" s="181"/>
      <c r="BV70" s="181"/>
      <c r="BW70" s="181"/>
      <c r="BX70" s="181"/>
      <c r="BY70" s="181"/>
      <c r="BZ70" s="182"/>
    </row>
    <row r="71" spans="1:80" s="30" customFormat="1" ht="12.75" customHeight="1" x14ac:dyDescent="0.2">
      <c r="A71" s="39"/>
      <c r="B71" s="39"/>
      <c r="C71" s="186" t="s">
        <v>119</v>
      </c>
      <c r="D71" s="187"/>
      <c r="E71" s="187"/>
      <c r="F71" s="187"/>
      <c r="G71" s="187"/>
      <c r="H71" s="187"/>
      <c r="I71" s="187"/>
      <c r="J71" s="187"/>
      <c r="K71" s="187"/>
      <c r="L71" s="187"/>
      <c r="M71" s="187"/>
      <c r="N71" s="187"/>
      <c r="O71" s="187"/>
      <c r="P71" s="187"/>
      <c r="Q71" s="187"/>
      <c r="R71" s="187"/>
      <c r="S71" s="187"/>
      <c r="T71" s="187"/>
      <c r="U71" s="187"/>
      <c r="V71" s="187"/>
      <c r="W71" s="187"/>
      <c r="X71" s="188"/>
      <c r="Y71" s="106">
        <v>104</v>
      </c>
      <c r="Z71" s="106"/>
      <c r="AA71" s="106"/>
      <c r="AB71" s="106"/>
      <c r="AC71" s="106"/>
      <c r="AD71" s="106">
        <v>0</v>
      </c>
      <c r="AE71" s="106"/>
      <c r="AF71" s="106"/>
      <c r="AG71" s="106"/>
      <c r="AH71" s="106"/>
      <c r="AI71" s="106">
        <v>104</v>
      </c>
      <c r="AJ71" s="106"/>
      <c r="AK71" s="106"/>
      <c r="AL71" s="106"/>
      <c r="AM71" s="106"/>
      <c r="AN71" s="106">
        <v>86</v>
      </c>
      <c r="AO71" s="106"/>
      <c r="AP71" s="106"/>
      <c r="AQ71" s="106"/>
      <c r="AR71" s="106"/>
      <c r="AS71" s="106">
        <v>0</v>
      </c>
      <c r="AT71" s="106"/>
      <c r="AU71" s="106"/>
      <c r="AV71" s="106"/>
      <c r="AW71" s="106"/>
      <c r="AX71" s="106">
        <v>86</v>
      </c>
      <c r="AY71" s="106"/>
      <c r="AZ71" s="106"/>
      <c r="BA71" s="106"/>
      <c r="BB71" s="106"/>
      <c r="BC71" s="106">
        <f>AN71-Y71</f>
        <v>-18</v>
      </c>
      <c r="BD71" s="106"/>
      <c r="BE71" s="106"/>
      <c r="BF71" s="106"/>
      <c r="BG71" s="106"/>
      <c r="BH71" s="106">
        <f>AS71-AD71</f>
        <v>0</v>
      </c>
      <c r="BI71" s="106"/>
      <c r="BJ71" s="106"/>
      <c r="BK71" s="106"/>
      <c r="BL71" s="106"/>
      <c r="BM71" s="106">
        <v>-18</v>
      </c>
      <c r="BN71" s="106"/>
      <c r="BO71" s="106"/>
      <c r="BP71" s="106"/>
      <c r="BQ71" s="106"/>
      <c r="BR71" s="6"/>
      <c r="BS71" s="6"/>
      <c r="BT71" s="6"/>
      <c r="BU71" s="6"/>
      <c r="BV71" s="6"/>
      <c r="BW71" s="6"/>
      <c r="BX71" s="6"/>
      <c r="BY71" s="6"/>
      <c r="BZ71" s="7"/>
    </row>
    <row r="72" spans="1:80" s="30" customFormat="1" ht="12.75" customHeight="1" x14ac:dyDescent="0.2">
      <c r="A72" s="39"/>
      <c r="B72" s="39"/>
      <c r="C72" s="186" t="s">
        <v>120</v>
      </c>
      <c r="D72" s="187"/>
      <c r="E72" s="187"/>
      <c r="F72" s="187"/>
      <c r="G72" s="187"/>
      <c r="H72" s="187"/>
      <c r="I72" s="187"/>
      <c r="J72" s="187"/>
      <c r="K72" s="187"/>
      <c r="L72" s="187"/>
      <c r="M72" s="187"/>
      <c r="N72" s="187"/>
      <c r="O72" s="187"/>
      <c r="P72" s="187"/>
      <c r="Q72" s="187"/>
      <c r="R72" s="187"/>
      <c r="S72" s="187"/>
      <c r="T72" s="187"/>
      <c r="U72" s="187"/>
      <c r="V72" s="187"/>
      <c r="W72" s="187"/>
      <c r="X72" s="188"/>
      <c r="Y72" s="106">
        <v>25</v>
      </c>
      <c r="Z72" s="106"/>
      <c r="AA72" s="106"/>
      <c r="AB72" s="106"/>
      <c r="AC72" s="106"/>
      <c r="AD72" s="106">
        <v>0</v>
      </c>
      <c r="AE72" s="106"/>
      <c r="AF72" s="106"/>
      <c r="AG72" s="106"/>
      <c r="AH72" s="106"/>
      <c r="AI72" s="106">
        <v>25</v>
      </c>
      <c r="AJ72" s="106"/>
      <c r="AK72" s="106"/>
      <c r="AL72" s="106"/>
      <c r="AM72" s="106"/>
      <c r="AN72" s="106">
        <v>21</v>
      </c>
      <c r="AO72" s="106"/>
      <c r="AP72" s="106"/>
      <c r="AQ72" s="106"/>
      <c r="AR72" s="106"/>
      <c r="AS72" s="106">
        <v>0</v>
      </c>
      <c r="AT72" s="106"/>
      <c r="AU72" s="106"/>
      <c r="AV72" s="106"/>
      <c r="AW72" s="106"/>
      <c r="AX72" s="106">
        <v>21</v>
      </c>
      <c r="AY72" s="106"/>
      <c r="AZ72" s="106"/>
      <c r="BA72" s="106"/>
      <c r="BB72" s="106"/>
      <c r="BC72" s="106">
        <f>AN72-Y72</f>
        <v>-4</v>
      </c>
      <c r="BD72" s="106"/>
      <c r="BE72" s="106"/>
      <c r="BF72" s="106"/>
      <c r="BG72" s="106"/>
      <c r="BH72" s="106">
        <f>AS72-AD72</f>
        <v>0</v>
      </c>
      <c r="BI72" s="106"/>
      <c r="BJ72" s="106"/>
      <c r="BK72" s="106"/>
      <c r="BL72" s="106"/>
      <c r="BM72" s="106">
        <v>-4</v>
      </c>
      <c r="BN72" s="106"/>
      <c r="BO72" s="106"/>
      <c r="BP72" s="106"/>
      <c r="BQ72" s="106"/>
      <c r="BR72" s="6"/>
      <c r="BS72" s="6"/>
      <c r="BT72" s="6"/>
      <c r="BU72" s="6"/>
      <c r="BV72" s="6"/>
      <c r="BW72" s="6"/>
      <c r="BX72" s="6"/>
      <c r="BY72" s="6"/>
      <c r="BZ72" s="7"/>
    </row>
    <row r="73" spans="1:80" s="30" customFormat="1" ht="25.5" customHeight="1" x14ac:dyDescent="0.2">
      <c r="A73" s="39"/>
      <c r="B73" s="39"/>
      <c r="C73" s="186" t="s">
        <v>122</v>
      </c>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92"/>
      <c r="AN73" s="192"/>
      <c r="AO73" s="192"/>
      <c r="AP73" s="192"/>
      <c r="AQ73" s="192"/>
      <c r="AR73" s="192"/>
      <c r="AS73" s="192"/>
      <c r="AT73" s="192"/>
      <c r="AU73" s="192"/>
      <c r="AV73" s="192"/>
      <c r="AW73" s="192"/>
      <c r="AX73" s="192"/>
      <c r="AY73" s="192"/>
      <c r="AZ73" s="192"/>
      <c r="BA73" s="192"/>
      <c r="BB73" s="192"/>
      <c r="BC73" s="192"/>
      <c r="BD73" s="192"/>
      <c r="BE73" s="192"/>
      <c r="BF73" s="192"/>
      <c r="BG73" s="192"/>
      <c r="BH73" s="192"/>
      <c r="BI73" s="192"/>
      <c r="BJ73" s="192"/>
      <c r="BK73" s="192"/>
      <c r="BL73" s="192"/>
      <c r="BM73" s="192"/>
      <c r="BN73" s="192"/>
      <c r="BO73" s="192"/>
      <c r="BP73" s="192"/>
      <c r="BQ73" s="193"/>
      <c r="BR73" s="6"/>
      <c r="BS73" s="6"/>
      <c r="BT73" s="6"/>
      <c r="BU73" s="6"/>
      <c r="BV73" s="6"/>
      <c r="BW73" s="6"/>
      <c r="BX73" s="6"/>
      <c r="BY73" s="6"/>
      <c r="BZ73" s="7"/>
      <c r="CB73" s="30" t="s">
        <v>121</v>
      </c>
    </row>
    <row r="74" spans="1:80" s="30" customFormat="1" ht="8.25" customHeight="1" x14ac:dyDescent="0.2">
      <c r="A74" s="39"/>
      <c r="B74" s="39"/>
      <c r="C74" s="186" t="s">
        <v>122</v>
      </c>
      <c r="D74" s="192"/>
      <c r="E74" s="192"/>
      <c r="F74" s="192"/>
      <c r="G74" s="192"/>
      <c r="H74" s="192"/>
      <c r="I74" s="192"/>
      <c r="J74" s="192"/>
      <c r="K74" s="192"/>
      <c r="L74" s="192"/>
      <c r="M74" s="192"/>
      <c r="N74" s="192"/>
      <c r="O74" s="192"/>
      <c r="P74" s="192"/>
      <c r="Q74" s="192"/>
      <c r="R74" s="192"/>
      <c r="S74" s="192"/>
      <c r="T74" s="192"/>
      <c r="U74" s="192"/>
      <c r="V74" s="192"/>
      <c r="W74" s="192"/>
      <c r="X74" s="192"/>
      <c r="Y74" s="192"/>
      <c r="Z74" s="192"/>
      <c r="AA74" s="192"/>
      <c r="AB74" s="192"/>
      <c r="AC74" s="192"/>
      <c r="AD74" s="192"/>
      <c r="AE74" s="192"/>
      <c r="AF74" s="192"/>
      <c r="AG74" s="192"/>
      <c r="AH74" s="192"/>
      <c r="AI74" s="192"/>
      <c r="AJ74" s="192"/>
      <c r="AK74" s="192"/>
      <c r="AL74" s="192"/>
      <c r="AM74" s="192"/>
      <c r="AN74" s="192"/>
      <c r="AO74" s="192"/>
      <c r="AP74" s="192"/>
      <c r="AQ74" s="192"/>
      <c r="AR74" s="192"/>
      <c r="AS74" s="192"/>
      <c r="AT74" s="192"/>
      <c r="AU74" s="192"/>
      <c r="AV74" s="192"/>
      <c r="AW74" s="192"/>
      <c r="AX74" s="192"/>
      <c r="AY74" s="192"/>
      <c r="AZ74" s="192"/>
      <c r="BA74" s="192"/>
      <c r="BB74" s="192"/>
      <c r="BC74" s="192"/>
      <c r="BD74" s="192"/>
      <c r="BE74" s="192"/>
      <c r="BF74" s="192"/>
      <c r="BG74" s="192"/>
      <c r="BH74" s="192"/>
      <c r="BI74" s="192"/>
      <c r="BJ74" s="192"/>
      <c r="BK74" s="192"/>
      <c r="BL74" s="192"/>
      <c r="BM74" s="192"/>
      <c r="BN74" s="192"/>
      <c r="BO74" s="192"/>
      <c r="BP74" s="192"/>
      <c r="BQ74" s="193"/>
      <c r="BR74" s="6"/>
      <c r="BS74" s="6"/>
      <c r="BT74" s="6"/>
      <c r="BU74" s="6"/>
      <c r="BV74" s="6"/>
      <c r="BW74" s="6"/>
      <c r="BX74" s="6"/>
      <c r="BY74" s="6"/>
      <c r="BZ74" s="7"/>
      <c r="CB74" s="30" t="s">
        <v>123</v>
      </c>
    </row>
    <row r="75" spans="1:80" s="30" customFormat="1" ht="25.5" customHeight="1" x14ac:dyDescent="0.2">
      <c r="A75" s="39"/>
      <c r="B75" s="39"/>
      <c r="C75" s="186" t="s">
        <v>124</v>
      </c>
      <c r="D75" s="187"/>
      <c r="E75" s="187"/>
      <c r="F75" s="187"/>
      <c r="G75" s="187"/>
      <c r="H75" s="187"/>
      <c r="I75" s="187"/>
      <c r="J75" s="187"/>
      <c r="K75" s="187"/>
      <c r="L75" s="187"/>
      <c r="M75" s="187"/>
      <c r="N75" s="187"/>
      <c r="O75" s="187"/>
      <c r="P75" s="187"/>
      <c r="Q75" s="187"/>
      <c r="R75" s="187"/>
      <c r="S75" s="187"/>
      <c r="T75" s="187"/>
      <c r="U75" s="187"/>
      <c r="V75" s="187"/>
      <c r="W75" s="187"/>
      <c r="X75" s="188"/>
      <c r="Y75" s="106">
        <v>13</v>
      </c>
      <c r="Z75" s="106"/>
      <c r="AA75" s="106"/>
      <c r="AB75" s="106"/>
      <c r="AC75" s="106"/>
      <c r="AD75" s="106">
        <v>0</v>
      </c>
      <c r="AE75" s="106"/>
      <c r="AF75" s="106"/>
      <c r="AG75" s="106"/>
      <c r="AH75" s="106"/>
      <c r="AI75" s="106">
        <v>13</v>
      </c>
      <c r="AJ75" s="106"/>
      <c r="AK75" s="106"/>
      <c r="AL75" s="106"/>
      <c r="AM75" s="106"/>
      <c r="AN75" s="106">
        <v>13</v>
      </c>
      <c r="AO75" s="106"/>
      <c r="AP75" s="106"/>
      <c r="AQ75" s="106"/>
      <c r="AR75" s="106"/>
      <c r="AS75" s="106">
        <v>0</v>
      </c>
      <c r="AT75" s="106"/>
      <c r="AU75" s="106"/>
      <c r="AV75" s="106"/>
      <c r="AW75" s="106"/>
      <c r="AX75" s="106">
        <v>13</v>
      </c>
      <c r="AY75" s="106"/>
      <c r="AZ75" s="106"/>
      <c r="BA75" s="106"/>
      <c r="BB75" s="106"/>
      <c r="BC75" s="106">
        <f>AN75-Y75</f>
        <v>0</v>
      </c>
      <c r="BD75" s="106"/>
      <c r="BE75" s="106"/>
      <c r="BF75" s="106"/>
      <c r="BG75" s="106"/>
      <c r="BH75" s="106">
        <f>AS75-AD75</f>
        <v>0</v>
      </c>
      <c r="BI75" s="106"/>
      <c r="BJ75" s="106"/>
      <c r="BK75" s="106"/>
      <c r="BL75" s="106"/>
      <c r="BM75" s="106">
        <v>0</v>
      </c>
      <c r="BN75" s="106"/>
      <c r="BO75" s="106"/>
      <c r="BP75" s="106"/>
      <c r="BQ75" s="106"/>
      <c r="BR75" s="6"/>
      <c r="BS75" s="6"/>
      <c r="BT75" s="6"/>
      <c r="BU75" s="6"/>
      <c r="BV75" s="6"/>
      <c r="BW75" s="6"/>
      <c r="BX75" s="6"/>
      <c r="BY75" s="6"/>
      <c r="BZ75" s="7"/>
    </row>
    <row r="76" spans="1:80" s="30" customFormat="1" ht="25.5" customHeight="1" x14ac:dyDescent="0.2">
      <c r="A76" s="39"/>
      <c r="B76" s="39"/>
      <c r="C76" s="186" t="s">
        <v>125</v>
      </c>
      <c r="D76" s="187"/>
      <c r="E76" s="187"/>
      <c r="F76" s="187"/>
      <c r="G76" s="187"/>
      <c r="H76" s="187"/>
      <c r="I76" s="187"/>
      <c r="J76" s="187"/>
      <c r="K76" s="187"/>
      <c r="L76" s="187"/>
      <c r="M76" s="187"/>
      <c r="N76" s="187"/>
      <c r="O76" s="187"/>
      <c r="P76" s="187"/>
      <c r="Q76" s="187"/>
      <c r="R76" s="187"/>
      <c r="S76" s="187"/>
      <c r="T76" s="187"/>
      <c r="U76" s="187"/>
      <c r="V76" s="187"/>
      <c r="W76" s="187"/>
      <c r="X76" s="188"/>
      <c r="Y76" s="106">
        <v>8</v>
      </c>
      <c r="Z76" s="106"/>
      <c r="AA76" s="106"/>
      <c r="AB76" s="106"/>
      <c r="AC76" s="106"/>
      <c r="AD76" s="106">
        <v>0</v>
      </c>
      <c r="AE76" s="106"/>
      <c r="AF76" s="106"/>
      <c r="AG76" s="106"/>
      <c r="AH76" s="106"/>
      <c r="AI76" s="106">
        <v>8</v>
      </c>
      <c r="AJ76" s="106"/>
      <c r="AK76" s="106"/>
      <c r="AL76" s="106"/>
      <c r="AM76" s="106"/>
      <c r="AN76" s="106">
        <v>10</v>
      </c>
      <c r="AO76" s="106"/>
      <c r="AP76" s="106"/>
      <c r="AQ76" s="106"/>
      <c r="AR76" s="106"/>
      <c r="AS76" s="106">
        <v>0</v>
      </c>
      <c r="AT76" s="106"/>
      <c r="AU76" s="106"/>
      <c r="AV76" s="106"/>
      <c r="AW76" s="106"/>
      <c r="AX76" s="106">
        <v>10</v>
      </c>
      <c r="AY76" s="106"/>
      <c r="AZ76" s="106"/>
      <c r="BA76" s="106"/>
      <c r="BB76" s="106"/>
      <c r="BC76" s="106">
        <f>AN76-Y76</f>
        <v>2</v>
      </c>
      <c r="BD76" s="106"/>
      <c r="BE76" s="106"/>
      <c r="BF76" s="106"/>
      <c r="BG76" s="106"/>
      <c r="BH76" s="106">
        <f>AS76-AD76</f>
        <v>0</v>
      </c>
      <c r="BI76" s="106"/>
      <c r="BJ76" s="106"/>
      <c r="BK76" s="106"/>
      <c r="BL76" s="106"/>
      <c r="BM76" s="106">
        <v>2</v>
      </c>
      <c r="BN76" s="106"/>
      <c r="BO76" s="106"/>
      <c r="BP76" s="106"/>
      <c r="BQ76" s="106"/>
      <c r="BR76" s="6"/>
      <c r="BS76" s="6"/>
      <c r="BT76" s="6"/>
      <c r="BU76" s="6"/>
      <c r="BV76" s="6"/>
      <c r="BW76" s="6"/>
      <c r="BX76" s="6"/>
      <c r="BY76" s="6"/>
      <c r="BZ76" s="7"/>
    </row>
    <row r="77" spans="1:80" s="30" customFormat="1" ht="25.5" customHeight="1" x14ac:dyDescent="0.2">
      <c r="A77" s="39"/>
      <c r="B77" s="39"/>
      <c r="C77" s="186" t="s">
        <v>127</v>
      </c>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c r="BC77" s="192"/>
      <c r="BD77" s="192"/>
      <c r="BE77" s="192"/>
      <c r="BF77" s="192"/>
      <c r="BG77" s="192"/>
      <c r="BH77" s="192"/>
      <c r="BI77" s="192"/>
      <c r="BJ77" s="192"/>
      <c r="BK77" s="192"/>
      <c r="BL77" s="192"/>
      <c r="BM77" s="192"/>
      <c r="BN77" s="192"/>
      <c r="BO77" s="192"/>
      <c r="BP77" s="192"/>
      <c r="BQ77" s="193"/>
      <c r="BR77" s="6"/>
      <c r="BS77" s="6"/>
      <c r="BT77" s="6"/>
      <c r="BU77" s="6"/>
      <c r="BV77" s="6"/>
      <c r="BW77" s="6"/>
      <c r="BX77" s="6"/>
      <c r="BY77" s="6"/>
      <c r="BZ77" s="7"/>
      <c r="CB77" s="30" t="s">
        <v>126</v>
      </c>
    </row>
    <row r="78" spans="1:80" s="30" customFormat="1" ht="25.5" customHeight="1" x14ac:dyDescent="0.2">
      <c r="A78" s="39"/>
      <c r="B78" s="39"/>
      <c r="C78" s="186" t="s">
        <v>128</v>
      </c>
      <c r="D78" s="187"/>
      <c r="E78" s="187"/>
      <c r="F78" s="187"/>
      <c r="G78" s="187"/>
      <c r="H78" s="187"/>
      <c r="I78" s="187"/>
      <c r="J78" s="187"/>
      <c r="K78" s="187"/>
      <c r="L78" s="187"/>
      <c r="M78" s="187"/>
      <c r="N78" s="187"/>
      <c r="O78" s="187"/>
      <c r="P78" s="187"/>
      <c r="Q78" s="187"/>
      <c r="R78" s="187"/>
      <c r="S78" s="187"/>
      <c r="T78" s="187"/>
      <c r="U78" s="187"/>
      <c r="V78" s="187"/>
      <c r="W78" s="187"/>
      <c r="X78" s="188"/>
      <c r="Y78" s="106">
        <v>1535</v>
      </c>
      <c r="Z78" s="106"/>
      <c r="AA78" s="106"/>
      <c r="AB78" s="106"/>
      <c r="AC78" s="106"/>
      <c r="AD78" s="106">
        <v>0</v>
      </c>
      <c r="AE78" s="106"/>
      <c r="AF78" s="106"/>
      <c r="AG78" s="106"/>
      <c r="AH78" s="106"/>
      <c r="AI78" s="106">
        <v>1535</v>
      </c>
      <c r="AJ78" s="106"/>
      <c r="AK78" s="106"/>
      <c r="AL78" s="106"/>
      <c r="AM78" s="106"/>
      <c r="AN78" s="106">
        <v>1535</v>
      </c>
      <c r="AO78" s="106"/>
      <c r="AP78" s="106"/>
      <c r="AQ78" s="106"/>
      <c r="AR78" s="106"/>
      <c r="AS78" s="106">
        <v>0</v>
      </c>
      <c r="AT78" s="106"/>
      <c r="AU78" s="106"/>
      <c r="AV78" s="106"/>
      <c r="AW78" s="106"/>
      <c r="AX78" s="106">
        <v>1535</v>
      </c>
      <c r="AY78" s="106"/>
      <c r="AZ78" s="106"/>
      <c r="BA78" s="106"/>
      <c r="BB78" s="106"/>
      <c r="BC78" s="106">
        <f>AN78-Y78</f>
        <v>0</v>
      </c>
      <c r="BD78" s="106"/>
      <c r="BE78" s="106"/>
      <c r="BF78" s="106"/>
      <c r="BG78" s="106"/>
      <c r="BH78" s="106">
        <f>AS78-AD78</f>
        <v>0</v>
      </c>
      <c r="BI78" s="106"/>
      <c r="BJ78" s="106"/>
      <c r="BK78" s="106"/>
      <c r="BL78" s="106"/>
      <c r="BM78" s="106">
        <v>0</v>
      </c>
      <c r="BN78" s="106"/>
      <c r="BO78" s="106"/>
      <c r="BP78" s="106"/>
      <c r="BQ78" s="106"/>
      <c r="BR78" s="6"/>
      <c r="BS78" s="6"/>
      <c r="BT78" s="6"/>
      <c r="BU78" s="6"/>
      <c r="BV78" s="6"/>
      <c r="BW78" s="6"/>
      <c r="BX78" s="6"/>
      <c r="BY78" s="6"/>
      <c r="BZ78" s="7"/>
    </row>
    <row r="79" spans="1:80" s="30" customFormat="1" ht="25.5" customHeight="1" x14ac:dyDescent="0.2">
      <c r="A79" s="39"/>
      <c r="B79" s="39"/>
      <c r="C79" s="186" t="s">
        <v>129</v>
      </c>
      <c r="D79" s="187"/>
      <c r="E79" s="187"/>
      <c r="F79" s="187"/>
      <c r="G79" s="187"/>
      <c r="H79" s="187"/>
      <c r="I79" s="187"/>
      <c r="J79" s="187"/>
      <c r="K79" s="187"/>
      <c r="L79" s="187"/>
      <c r="M79" s="187"/>
      <c r="N79" s="187"/>
      <c r="O79" s="187"/>
      <c r="P79" s="187"/>
      <c r="Q79" s="187"/>
      <c r="R79" s="187"/>
      <c r="S79" s="187"/>
      <c r="T79" s="187"/>
      <c r="U79" s="187"/>
      <c r="V79" s="187"/>
      <c r="W79" s="187"/>
      <c r="X79" s="188"/>
      <c r="Y79" s="106">
        <v>295</v>
      </c>
      <c r="Z79" s="106"/>
      <c r="AA79" s="106"/>
      <c r="AB79" s="106"/>
      <c r="AC79" s="106"/>
      <c r="AD79" s="106">
        <v>0</v>
      </c>
      <c r="AE79" s="106"/>
      <c r="AF79" s="106"/>
      <c r="AG79" s="106"/>
      <c r="AH79" s="106"/>
      <c r="AI79" s="106">
        <v>295</v>
      </c>
      <c r="AJ79" s="106"/>
      <c r="AK79" s="106"/>
      <c r="AL79" s="106"/>
      <c r="AM79" s="106"/>
      <c r="AN79" s="106">
        <v>295</v>
      </c>
      <c r="AO79" s="106"/>
      <c r="AP79" s="106"/>
      <c r="AQ79" s="106"/>
      <c r="AR79" s="106"/>
      <c r="AS79" s="106">
        <v>0</v>
      </c>
      <c r="AT79" s="106"/>
      <c r="AU79" s="106"/>
      <c r="AV79" s="106"/>
      <c r="AW79" s="106"/>
      <c r="AX79" s="106">
        <v>295</v>
      </c>
      <c r="AY79" s="106"/>
      <c r="AZ79" s="106"/>
      <c r="BA79" s="106"/>
      <c r="BB79" s="106"/>
      <c r="BC79" s="106">
        <f>AN79-Y79</f>
        <v>0</v>
      </c>
      <c r="BD79" s="106"/>
      <c r="BE79" s="106"/>
      <c r="BF79" s="106"/>
      <c r="BG79" s="106"/>
      <c r="BH79" s="106">
        <f>AS79-AD79</f>
        <v>0</v>
      </c>
      <c r="BI79" s="106"/>
      <c r="BJ79" s="106"/>
      <c r="BK79" s="106"/>
      <c r="BL79" s="106"/>
      <c r="BM79" s="106">
        <v>0</v>
      </c>
      <c r="BN79" s="106"/>
      <c r="BO79" s="106"/>
      <c r="BP79" s="106"/>
      <c r="BQ79" s="106"/>
      <c r="BR79" s="6"/>
      <c r="BS79" s="6"/>
      <c r="BT79" s="6"/>
      <c r="BU79" s="6"/>
      <c r="BV79" s="6"/>
      <c r="BW79" s="6"/>
      <c r="BX79" s="6"/>
      <c r="BY79" s="6"/>
      <c r="BZ79" s="7"/>
    </row>
    <row r="80" spans="1:80" s="191" customFormat="1" x14ac:dyDescent="0.2">
      <c r="A80" s="119"/>
      <c r="B80" s="119"/>
      <c r="C80" s="183" t="s">
        <v>130</v>
      </c>
      <c r="D80" s="189"/>
      <c r="E80" s="189"/>
      <c r="F80" s="189"/>
      <c r="G80" s="189"/>
      <c r="H80" s="189"/>
      <c r="I80" s="189"/>
      <c r="J80" s="189"/>
      <c r="K80" s="189"/>
      <c r="L80" s="189"/>
      <c r="M80" s="189"/>
      <c r="N80" s="189"/>
      <c r="O80" s="189"/>
      <c r="P80" s="189"/>
      <c r="Q80" s="189"/>
      <c r="R80" s="189"/>
      <c r="S80" s="189"/>
      <c r="T80" s="189"/>
      <c r="U80" s="189"/>
      <c r="V80" s="189"/>
      <c r="W80" s="189"/>
      <c r="X80" s="190"/>
      <c r="Y80" s="150"/>
      <c r="Z80" s="150"/>
      <c r="AA80" s="150"/>
      <c r="AB80" s="150"/>
      <c r="AC80" s="150"/>
      <c r="AD80" s="150"/>
      <c r="AE80" s="150"/>
      <c r="AF80" s="150"/>
      <c r="AG80" s="150"/>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c r="BI80" s="150"/>
      <c r="BJ80" s="150"/>
      <c r="BK80" s="150"/>
      <c r="BL80" s="150"/>
      <c r="BM80" s="150"/>
      <c r="BN80" s="150"/>
      <c r="BO80" s="150"/>
      <c r="BP80" s="150"/>
      <c r="BQ80" s="150"/>
      <c r="BR80" s="181"/>
      <c r="BS80" s="181"/>
      <c r="BT80" s="181"/>
      <c r="BU80" s="181"/>
      <c r="BV80" s="181"/>
      <c r="BW80" s="181"/>
      <c r="BX80" s="181"/>
      <c r="BY80" s="181"/>
      <c r="BZ80" s="182"/>
    </row>
    <row r="81" spans="1:107" s="30" customFormat="1" ht="12.75" customHeight="1" x14ac:dyDescent="0.2">
      <c r="A81" s="39"/>
      <c r="B81" s="39"/>
      <c r="C81" s="186" t="s">
        <v>131</v>
      </c>
      <c r="D81" s="187"/>
      <c r="E81" s="187"/>
      <c r="F81" s="187"/>
      <c r="G81" s="187"/>
      <c r="H81" s="187"/>
      <c r="I81" s="187"/>
      <c r="J81" s="187"/>
      <c r="K81" s="187"/>
      <c r="L81" s="187"/>
      <c r="M81" s="187"/>
      <c r="N81" s="187"/>
      <c r="O81" s="187"/>
      <c r="P81" s="187"/>
      <c r="Q81" s="187"/>
      <c r="R81" s="187"/>
      <c r="S81" s="187"/>
      <c r="T81" s="187"/>
      <c r="U81" s="187"/>
      <c r="V81" s="187"/>
      <c r="W81" s="187"/>
      <c r="X81" s="188"/>
      <c r="Y81" s="106">
        <v>5690.74</v>
      </c>
      <c r="Z81" s="106"/>
      <c r="AA81" s="106"/>
      <c r="AB81" s="106"/>
      <c r="AC81" s="106"/>
      <c r="AD81" s="106">
        <v>0</v>
      </c>
      <c r="AE81" s="106"/>
      <c r="AF81" s="106"/>
      <c r="AG81" s="106"/>
      <c r="AH81" s="106"/>
      <c r="AI81" s="106">
        <v>5690.74</v>
      </c>
      <c r="AJ81" s="106"/>
      <c r="AK81" s="106"/>
      <c r="AL81" s="106"/>
      <c r="AM81" s="106"/>
      <c r="AN81" s="106">
        <v>6855.72</v>
      </c>
      <c r="AO81" s="106"/>
      <c r="AP81" s="106"/>
      <c r="AQ81" s="106"/>
      <c r="AR81" s="106"/>
      <c r="AS81" s="106">
        <v>0</v>
      </c>
      <c r="AT81" s="106"/>
      <c r="AU81" s="106"/>
      <c r="AV81" s="106"/>
      <c r="AW81" s="106"/>
      <c r="AX81" s="106">
        <v>6855.72</v>
      </c>
      <c r="AY81" s="106"/>
      <c r="AZ81" s="106"/>
      <c r="BA81" s="106"/>
      <c r="BB81" s="106"/>
      <c r="BC81" s="106">
        <f>AN81-Y81</f>
        <v>1164.9800000000005</v>
      </c>
      <c r="BD81" s="106"/>
      <c r="BE81" s="106"/>
      <c r="BF81" s="106"/>
      <c r="BG81" s="106"/>
      <c r="BH81" s="106">
        <f>AS81-AD81</f>
        <v>0</v>
      </c>
      <c r="BI81" s="106"/>
      <c r="BJ81" s="106"/>
      <c r="BK81" s="106"/>
      <c r="BL81" s="106"/>
      <c r="BM81" s="106">
        <v>1164.9800000000005</v>
      </c>
      <c r="BN81" s="106"/>
      <c r="BO81" s="106"/>
      <c r="BP81" s="106"/>
      <c r="BQ81" s="106"/>
      <c r="BR81" s="6"/>
      <c r="BS81" s="6"/>
      <c r="BT81" s="6"/>
      <c r="BU81" s="6"/>
      <c r="BV81" s="6"/>
      <c r="BW81" s="6"/>
      <c r="BX81" s="6"/>
      <c r="BY81" s="6"/>
      <c r="BZ81" s="7"/>
    </row>
    <row r="82" spans="1:107" s="30" customFormat="1" ht="12.75" customHeight="1" x14ac:dyDescent="0.2">
      <c r="A82" s="39"/>
      <c r="B82" s="39"/>
      <c r="C82" s="186" t="s">
        <v>133</v>
      </c>
      <c r="D82" s="192"/>
      <c r="E82" s="192"/>
      <c r="F82" s="192"/>
      <c r="G82" s="192"/>
      <c r="H82" s="192"/>
      <c r="I82" s="192"/>
      <c r="J82" s="192"/>
      <c r="K82" s="192"/>
      <c r="L82" s="192"/>
      <c r="M82" s="192"/>
      <c r="N82" s="192"/>
      <c r="O82" s="192"/>
      <c r="P82" s="192"/>
      <c r="Q82" s="192"/>
      <c r="R82" s="192"/>
      <c r="S82" s="192"/>
      <c r="T82" s="192"/>
      <c r="U82" s="192"/>
      <c r="V82" s="192"/>
      <c r="W82" s="192"/>
      <c r="X82" s="192"/>
      <c r="Y82" s="192"/>
      <c r="Z82" s="192"/>
      <c r="AA82" s="192"/>
      <c r="AB82" s="192"/>
      <c r="AC82" s="192"/>
      <c r="AD82" s="192"/>
      <c r="AE82" s="192"/>
      <c r="AF82" s="192"/>
      <c r="AG82" s="192"/>
      <c r="AH82" s="192"/>
      <c r="AI82" s="192"/>
      <c r="AJ82" s="192"/>
      <c r="AK82" s="192"/>
      <c r="AL82" s="192"/>
      <c r="AM82" s="192"/>
      <c r="AN82" s="192"/>
      <c r="AO82" s="192"/>
      <c r="AP82" s="192"/>
      <c r="AQ82" s="192"/>
      <c r="AR82" s="192"/>
      <c r="AS82" s="192"/>
      <c r="AT82" s="192"/>
      <c r="AU82" s="192"/>
      <c r="AV82" s="192"/>
      <c r="AW82" s="192"/>
      <c r="AX82" s="192"/>
      <c r="AY82" s="192"/>
      <c r="AZ82" s="192"/>
      <c r="BA82" s="192"/>
      <c r="BB82" s="192"/>
      <c r="BC82" s="192"/>
      <c r="BD82" s="192"/>
      <c r="BE82" s="192"/>
      <c r="BF82" s="192"/>
      <c r="BG82" s="192"/>
      <c r="BH82" s="192"/>
      <c r="BI82" s="192"/>
      <c r="BJ82" s="192"/>
      <c r="BK82" s="192"/>
      <c r="BL82" s="192"/>
      <c r="BM82" s="192"/>
      <c r="BN82" s="192"/>
      <c r="BO82" s="192"/>
      <c r="BP82" s="192"/>
      <c r="BQ82" s="193"/>
      <c r="BR82" s="6"/>
      <c r="BS82" s="6"/>
      <c r="BT82" s="6"/>
      <c r="BU82" s="6"/>
      <c r="BV82" s="6"/>
      <c r="BW82" s="6"/>
      <c r="BX82" s="6"/>
      <c r="BY82" s="6"/>
      <c r="BZ82" s="7"/>
      <c r="CB82" s="30" t="s">
        <v>132</v>
      </c>
    </row>
    <row r="83" spans="1:107" s="30" customFormat="1" ht="12.75" customHeight="1" x14ac:dyDescent="0.2">
      <c r="A83" s="39"/>
      <c r="B83" s="39"/>
      <c r="C83" s="186" t="s">
        <v>134</v>
      </c>
      <c r="D83" s="187"/>
      <c r="E83" s="187"/>
      <c r="F83" s="187"/>
      <c r="G83" s="187"/>
      <c r="H83" s="187"/>
      <c r="I83" s="187"/>
      <c r="J83" s="187"/>
      <c r="K83" s="187"/>
      <c r="L83" s="187"/>
      <c r="M83" s="187"/>
      <c r="N83" s="187"/>
      <c r="O83" s="187"/>
      <c r="P83" s="187"/>
      <c r="Q83" s="187"/>
      <c r="R83" s="187"/>
      <c r="S83" s="187"/>
      <c r="T83" s="187"/>
      <c r="U83" s="187"/>
      <c r="V83" s="187"/>
      <c r="W83" s="187"/>
      <c r="X83" s="188"/>
      <c r="Y83" s="106">
        <v>5833.05</v>
      </c>
      <c r="Z83" s="106"/>
      <c r="AA83" s="106"/>
      <c r="AB83" s="106"/>
      <c r="AC83" s="106"/>
      <c r="AD83" s="106">
        <v>0</v>
      </c>
      <c r="AE83" s="106"/>
      <c r="AF83" s="106"/>
      <c r="AG83" s="106"/>
      <c r="AH83" s="106"/>
      <c r="AI83" s="106">
        <v>5833.05</v>
      </c>
      <c r="AJ83" s="106"/>
      <c r="AK83" s="106"/>
      <c r="AL83" s="106"/>
      <c r="AM83" s="106"/>
      <c r="AN83" s="106">
        <v>5325.83</v>
      </c>
      <c r="AO83" s="106"/>
      <c r="AP83" s="106"/>
      <c r="AQ83" s="106"/>
      <c r="AR83" s="106"/>
      <c r="AS83" s="106">
        <v>0</v>
      </c>
      <c r="AT83" s="106"/>
      <c r="AU83" s="106"/>
      <c r="AV83" s="106"/>
      <c r="AW83" s="106"/>
      <c r="AX83" s="106">
        <v>5325.83</v>
      </c>
      <c r="AY83" s="106"/>
      <c r="AZ83" s="106"/>
      <c r="BA83" s="106"/>
      <c r="BB83" s="106"/>
      <c r="BC83" s="106">
        <f>AN83-Y83</f>
        <v>-507.22000000000025</v>
      </c>
      <c r="BD83" s="106"/>
      <c r="BE83" s="106"/>
      <c r="BF83" s="106"/>
      <c r="BG83" s="106"/>
      <c r="BH83" s="106">
        <f>AS83-AD83</f>
        <v>0</v>
      </c>
      <c r="BI83" s="106"/>
      <c r="BJ83" s="106"/>
      <c r="BK83" s="106"/>
      <c r="BL83" s="106"/>
      <c r="BM83" s="106">
        <v>-507.22000000000025</v>
      </c>
      <c r="BN83" s="106"/>
      <c r="BO83" s="106"/>
      <c r="BP83" s="106"/>
      <c r="BQ83" s="106"/>
      <c r="BR83" s="6"/>
      <c r="BS83" s="6"/>
      <c r="BT83" s="6"/>
      <c r="BU83" s="6"/>
      <c r="BV83" s="6"/>
      <c r="BW83" s="6"/>
      <c r="BX83" s="6"/>
      <c r="BY83" s="6"/>
      <c r="BZ83" s="7"/>
    </row>
    <row r="84" spans="1:107" s="30" customFormat="1" ht="12.75" customHeight="1" x14ac:dyDescent="0.2">
      <c r="A84" s="39"/>
      <c r="B84" s="39"/>
      <c r="C84" s="186" t="s">
        <v>136</v>
      </c>
      <c r="D84" s="192"/>
      <c r="E84" s="192"/>
      <c r="F84" s="192"/>
      <c r="G84" s="192"/>
      <c r="H84" s="192"/>
      <c r="I84" s="192"/>
      <c r="J84" s="192"/>
      <c r="K84" s="192"/>
      <c r="L84" s="192"/>
      <c r="M84" s="192"/>
      <c r="N84" s="192"/>
      <c r="O84" s="192"/>
      <c r="P84" s="192"/>
      <c r="Q84" s="192"/>
      <c r="R84" s="192"/>
      <c r="S84" s="192"/>
      <c r="T84" s="192"/>
      <c r="U84" s="192"/>
      <c r="V84" s="192"/>
      <c r="W84" s="192"/>
      <c r="X84" s="192"/>
      <c r="Y84" s="192"/>
      <c r="Z84" s="192"/>
      <c r="AA84" s="192"/>
      <c r="AB84" s="192"/>
      <c r="AC84" s="192"/>
      <c r="AD84" s="192"/>
      <c r="AE84" s="192"/>
      <c r="AF84" s="192"/>
      <c r="AG84" s="192"/>
      <c r="AH84" s="192"/>
      <c r="AI84" s="192"/>
      <c r="AJ84" s="192"/>
      <c r="AK84" s="192"/>
      <c r="AL84" s="192"/>
      <c r="AM84" s="192"/>
      <c r="AN84" s="192"/>
      <c r="AO84" s="192"/>
      <c r="AP84" s="192"/>
      <c r="AQ84" s="192"/>
      <c r="AR84" s="192"/>
      <c r="AS84" s="192"/>
      <c r="AT84" s="192"/>
      <c r="AU84" s="192"/>
      <c r="AV84" s="192"/>
      <c r="AW84" s="192"/>
      <c r="AX84" s="192"/>
      <c r="AY84" s="192"/>
      <c r="AZ84" s="192"/>
      <c r="BA84" s="192"/>
      <c r="BB84" s="192"/>
      <c r="BC84" s="192"/>
      <c r="BD84" s="192"/>
      <c r="BE84" s="192"/>
      <c r="BF84" s="192"/>
      <c r="BG84" s="192"/>
      <c r="BH84" s="192"/>
      <c r="BI84" s="192"/>
      <c r="BJ84" s="192"/>
      <c r="BK84" s="192"/>
      <c r="BL84" s="192"/>
      <c r="BM84" s="192"/>
      <c r="BN84" s="192"/>
      <c r="BO84" s="192"/>
      <c r="BP84" s="192"/>
      <c r="BQ84" s="193"/>
      <c r="BR84" s="6"/>
      <c r="BS84" s="6"/>
      <c r="BT84" s="6"/>
      <c r="BU84" s="6"/>
      <c r="BV84" s="6"/>
      <c r="BW84" s="6"/>
      <c r="BX84" s="6"/>
      <c r="BY84" s="6"/>
      <c r="BZ84" s="7"/>
      <c r="CB84" s="30" t="s">
        <v>135</v>
      </c>
    </row>
    <row r="85" spans="1:107" s="191" customFormat="1" x14ac:dyDescent="0.2">
      <c r="A85" s="119"/>
      <c r="B85" s="119"/>
      <c r="C85" s="183" t="s">
        <v>137</v>
      </c>
      <c r="D85" s="189"/>
      <c r="E85" s="189"/>
      <c r="F85" s="189"/>
      <c r="G85" s="189"/>
      <c r="H85" s="189"/>
      <c r="I85" s="189"/>
      <c r="J85" s="189"/>
      <c r="K85" s="189"/>
      <c r="L85" s="189"/>
      <c r="M85" s="189"/>
      <c r="N85" s="189"/>
      <c r="O85" s="189"/>
      <c r="P85" s="189"/>
      <c r="Q85" s="189"/>
      <c r="R85" s="189"/>
      <c r="S85" s="189"/>
      <c r="T85" s="189"/>
      <c r="U85" s="189"/>
      <c r="V85" s="189"/>
      <c r="W85" s="189"/>
      <c r="X85" s="190"/>
      <c r="Y85" s="150"/>
      <c r="Z85" s="150"/>
      <c r="AA85" s="150"/>
      <c r="AB85" s="150"/>
      <c r="AC85" s="150"/>
      <c r="AD85" s="150"/>
      <c r="AE85" s="150"/>
      <c r="AF85" s="150"/>
      <c r="AG85" s="150"/>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c r="BI85" s="150"/>
      <c r="BJ85" s="150"/>
      <c r="BK85" s="150"/>
      <c r="BL85" s="150"/>
      <c r="BM85" s="150"/>
      <c r="BN85" s="150"/>
      <c r="BO85" s="150"/>
      <c r="BP85" s="150"/>
      <c r="BQ85" s="150"/>
      <c r="BR85" s="181"/>
      <c r="BS85" s="181"/>
      <c r="BT85" s="181"/>
      <c r="BU85" s="181"/>
      <c r="BV85" s="181"/>
      <c r="BW85" s="181"/>
      <c r="BX85" s="181"/>
      <c r="BY85" s="181"/>
      <c r="BZ85" s="182"/>
    </row>
    <row r="86" spans="1:107" s="30" customFormat="1" ht="12.75" customHeight="1" x14ac:dyDescent="0.2">
      <c r="A86" s="39"/>
      <c r="B86" s="39"/>
      <c r="C86" s="186" t="s">
        <v>138</v>
      </c>
      <c r="D86" s="187"/>
      <c r="E86" s="187"/>
      <c r="F86" s="187"/>
      <c r="G86" s="187"/>
      <c r="H86" s="187"/>
      <c r="I86" s="187"/>
      <c r="J86" s="187"/>
      <c r="K86" s="187"/>
      <c r="L86" s="187"/>
      <c r="M86" s="187"/>
      <c r="N86" s="187"/>
      <c r="O86" s="187"/>
      <c r="P86" s="187"/>
      <c r="Q86" s="187"/>
      <c r="R86" s="187"/>
      <c r="S86" s="187"/>
      <c r="T86" s="187"/>
      <c r="U86" s="187"/>
      <c r="V86" s="187"/>
      <c r="W86" s="187"/>
      <c r="X86" s="188"/>
      <c r="Y86" s="106">
        <v>100</v>
      </c>
      <c r="Z86" s="106"/>
      <c r="AA86" s="106"/>
      <c r="AB86" s="106"/>
      <c r="AC86" s="106"/>
      <c r="AD86" s="106">
        <v>0</v>
      </c>
      <c r="AE86" s="106"/>
      <c r="AF86" s="106"/>
      <c r="AG86" s="106"/>
      <c r="AH86" s="106"/>
      <c r="AI86" s="106">
        <v>100</v>
      </c>
      <c r="AJ86" s="106"/>
      <c r="AK86" s="106"/>
      <c r="AL86" s="106"/>
      <c r="AM86" s="106"/>
      <c r="AN86" s="106">
        <v>100</v>
      </c>
      <c r="AO86" s="106"/>
      <c r="AP86" s="106"/>
      <c r="AQ86" s="106"/>
      <c r="AR86" s="106"/>
      <c r="AS86" s="106">
        <v>0</v>
      </c>
      <c r="AT86" s="106"/>
      <c r="AU86" s="106"/>
      <c r="AV86" s="106"/>
      <c r="AW86" s="106"/>
      <c r="AX86" s="106">
        <v>100</v>
      </c>
      <c r="AY86" s="106"/>
      <c r="AZ86" s="106"/>
      <c r="BA86" s="106"/>
      <c r="BB86" s="106"/>
      <c r="BC86" s="106">
        <f>AN86-Y86</f>
        <v>0</v>
      </c>
      <c r="BD86" s="106"/>
      <c r="BE86" s="106"/>
      <c r="BF86" s="106"/>
      <c r="BG86" s="106"/>
      <c r="BH86" s="106">
        <f>AS86-AD86</f>
        <v>0</v>
      </c>
      <c r="BI86" s="106"/>
      <c r="BJ86" s="106"/>
      <c r="BK86" s="106"/>
      <c r="BL86" s="106"/>
      <c r="BM86" s="106">
        <v>0</v>
      </c>
      <c r="BN86" s="106"/>
      <c r="BO86" s="106"/>
      <c r="BP86" s="106"/>
      <c r="BQ86" s="106"/>
      <c r="BR86" s="6"/>
      <c r="BS86" s="6"/>
      <c r="BT86" s="6"/>
      <c r="BU86" s="6"/>
      <c r="BV86" s="6"/>
      <c r="BW86" s="6"/>
      <c r="BX86" s="6"/>
      <c r="BY86" s="6"/>
      <c r="BZ86" s="7"/>
    </row>
    <row r="87" spans="1:107" s="30" customFormat="1" ht="12.75" customHeight="1" x14ac:dyDescent="0.2">
      <c r="A87" s="39"/>
      <c r="B87" s="39"/>
      <c r="C87" s="186" t="s">
        <v>139</v>
      </c>
      <c r="D87" s="187"/>
      <c r="E87" s="187"/>
      <c r="F87" s="187"/>
      <c r="G87" s="187"/>
      <c r="H87" s="187"/>
      <c r="I87" s="187"/>
      <c r="J87" s="187"/>
      <c r="K87" s="187"/>
      <c r="L87" s="187"/>
      <c r="M87" s="187"/>
      <c r="N87" s="187"/>
      <c r="O87" s="187"/>
      <c r="P87" s="187"/>
      <c r="Q87" s="187"/>
      <c r="R87" s="187"/>
      <c r="S87" s="187"/>
      <c r="T87" s="187"/>
      <c r="U87" s="187"/>
      <c r="V87" s="187"/>
      <c r="W87" s="187"/>
      <c r="X87" s="188"/>
      <c r="Y87" s="106">
        <v>100</v>
      </c>
      <c r="Z87" s="106"/>
      <c r="AA87" s="106"/>
      <c r="AB87" s="106"/>
      <c r="AC87" s="106"/>
      <c r="AD87" s="106">
        <v>0</v>
      </c>
      <c r="AE87" s="106"/>
      <c r="AF87" s="106"/>
      <c r="AG87" s="106"/>
      <c r="AH87" s="106"/>
      <c r="AI87" s="106">
        <v>100</v>
      </c>
      <c r="AJ87" s="106"/>
      <c r="AK87" s="106"/>
      <c r="AL87" s="106"/>
      <c r="AM87" s="106"/>
      <c r="AN87" s="106">
        <v>100</v>
      </c>
      <c r="AO87" s="106"/>
      <c r="AP87" s="106"/>
      <c r="AQ87" s="106"/>
      <c r="AR87" s="106"/>
      <c r="AS87" s="106">
        <v>0</v>
      </c>
      <c r="AT87" s="106"/>
      <c r="AU87" s="106"/>
      <c r="AV87" s="106"/>
      <c r="AW87" s="106"/>
      <c r="AX87" s="106">
        <v>100</v>
      </c>
      <c r="AY87" s="106"/>
      <c r="AZ87" s="106"/>
      <c r="BA87" s="106"/>
      <c r="BB87" s="106"/>
      <c r="BC87" s="106">
        <f>AN87-Y87</f>
        <v>0</v>
      </c>
      <c r="BD87" s="106"/>
      <c r="BE87" s="106"/>
      <c r="BF87" s="106"/>
      <c r="BG87" s="106"/>
      <c r="BH87" s="106">
        <f>AS87-AD87</f>
        <v>0</v>
      </c>
      <c r="BI87" s="106"/>
      <c r="BJ87" s="106"/>
      <c r="BK87" s="106"/>
      <c r="BL87" s="106"/>
      <c r="BM87" s="106">
        <v>0</v>
      </c>
      <c r="BN87" s="106"/>
      <c r="BO87" s="106"/>
      <c r="BP87" s="106"/>
      <c r="BQ87" s="106"/>
      <c r="BR87" s="6"/>
      <c r="BS87" s="6"/>
      <c r="BT87" s="6"/>
      <c r="BU87" s="6"/>
      <c r="BV87" s="6"/>
      <c r="BW87" s="6"/>
      <c r="BX87" s="6"/>
      <c r="BY87" s="6"/>
      <c r="BZ87" s="7"/>
    </row>
    <row r="88" spans="1:107" ht="12" customHeight="1" x14ac:dyDescent="0.2">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row>
    <row r="89" spans="1:107" ht="15.75" customHeight="1" x14ac:dyDescent="0.2">
      <c r="A89" s="38" t="s">
        <v>105</v>
      </c>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8"/>
      <c r="BL89" s="38"/>
      <c r="BM89" s="38"/>
      <c r="BN89" s="38"/>
      <c r="BO89" s="38"/>
      <c r="BP89" s="38"/>
      <c r="BQ89" s="38"/>
    </row>
    <row r="90" spans="1:107" ht="15.75" customHeight="1" x14ac:dyDescent="0.2">
      <c r="A90" s="213" t="s">
        <v>191</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184"/>
      <c r="AL90" s="184"/>
      <c r="AM90" s="184"/>
      <c r="AN90" s="184"/>
      <c r="AO90" s="184"/>
      <c r="AP90" s="184"/>
      <c r="AQ90" s="184"/>
      <c r="AR90" s="184"/>
      <c r="AS90" s="184"/>
      <c r="AT90" s="184"/>
      <c r="AU90" s="184"/>
      <c r="AV90" s="184"/>
      <c r="AW90" s="184"/>
      <c r="AX90" s="184"/>
      <c r="AY90" s="184"/>
      <c r="AZ90" s="184"/>
      <c r="BA90" s="184"/>
      <c r="BB90" s="184"/>
      <c r="BC90" s="184"/>
      <c r="BD90" s="184"/>
      <c r="BE90" s="184"/>
      <c r="BF90" s="184"/>
      <c r="BG90" s="184"/>
      <c r="BH90" s="184"/>
      <c r="BI90" s="184"/>
      <c r="BJ90" s="184"/>
      <c r="BK90" s="184"/>
      <c r="BL90" s="184"/>
      <c r="BM90" s="184"/>
      <c r="BN90" s="185"/>
      <c r="BO90" s="6"/>
      <c r="BP90" s="6"/>
      <c r="BQ90" s="6"/>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row>
    <row r="91" spans="1:107" ht="12" customHeight="1" x14ac:dyDescent="0.2">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row>
    <row r="92" spans="1:107" ht="15.75" customHeight="1" x14ac:dyDescent="0.2">
      <c r="A92" s="38" t="s">
        <v>57</v>
      </c>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8"/>
      <c r="BK92" s="38"/>
      <c r="BL92" s="38"/>
      <c r="BM92" s="38"/>
      <c r="BN92" s="38"/>
      <c r="BO92" s="38"/>
      <c r="BP92" s="38"/>
      <c r="BQ92" s="38"/>
    </row>
    <row r="93" spans="1:107" ht="15" customHeight="1" x14ac:dyDescent="0.2">
      <c r="A93" s="101" t="s">
        <v>171</v>
      </c>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c r="AW93" s="101"/>
      <c r="AX93" s="101"/>
      <c r="AY93" s="101"/>
      <c r="AZ93" s="101"/>
      <c r="BA93" s="101"/>
      <c r="BB93" s="101"/>
      <c r="BC93" s="101"/>
      <c r="BD93" s="101"/>
      <c r="BE93" s="101"/>
      <c r="BF93" s="101"/>
      <c r="BG93" s="101"/>
      <c r="BH93" s="101"/>
      <c r="BI93" s="101"/>
      <c r="BJ93" s="101"/>
      <c r="BK93" s="101"/>
      <c r="BL93" s="101"/>
      <c r="BM93" s="101"/>
      <c r="BN93" s="101"/>
      <c r="BO93" s="101"/>
      <c r="BP93" s="101"/>
      <c r="BQ93" s="101"/>
    </row>
    <row r="94" spans="1:107" ht="48" customHeight="1" x14ac:dyDescent="0.2">
      <c r="A94" s="55" t="s">
        <v>3</v>
      </c>
      <c r="B94" s="55"/>
      <c r="C94" s="55" t="s">
        <v>4</v>
      </c>
      <c r="D94" s="55"/>
      <c r="E94" s="55"/>
      <c r="F94" s="55"/>
      <c r="G94" s="55"/>
      <c r="H94" s="55"/>
      <c r="I94" s="55"/>
      <c r="J94" s="55"/>
      <c r="K94" s="55"/>
      <c r="L94" s="55"/>
      <c r="M94" s="55"/>
      <c r="N94" s="55"/>
      <c r="O94" s="55"/>
      <c r="P94" s="55"/>
      <c r="Q94" s="55"/>
      <c r="R94" s="55"/>
      <c r="S94" s="55"/>
      <c r="T94" s="55"/>
      <c r="U94" s="55"/>
      <c r="V94" s="55"/>
      <c r="W94" s="55"/>
      <c r="X94" s="55"/>
      <c r="Y94" s="55"/>
      <c r="Z94" s="55"/>
      <c r="AA94" s="55" t="s">
        <v>58</v>
      </c>
      <c r="AB94" s="55"/>
      <c r="AC94" s="55"/>
      <c r="AD94" s="55"/>
      <c r="AE94" s="55"/>
      <c r="AF94" s="55"/>
      <c r="AG94" s="55"/>
      <c r="AH94" s="55"/>
      <c r="AI94" s="55"/>
      <c r="AJ94" s="55"/>
      <c r="AK94" s="55"/>
      <c r="AL94" s="55"/>
      <c r="AM94" s="55"/>
      <c r="AN94" s="55"/>
      <c r="AO94" s="55"/>
      <c r="AP94" s="55" t="s">
        <v>59</v>
      </c>
      <c r="AQ94" s="55"/>
      <c r="AR94" s="55"/>
      <c r="AS94" s="55"/>
      <c r="AT94" s="55"/>
      <c r="AU94" s="55"/>
      <c r="AV94" s="55"/>
      <c r="AW94" s="55"/>
      <c r="AX94" s="55"/>
      <c r="AY94" s="55"/>
      <c r="AZ94" s="55"/>
      <c r="BA94" s="55"/>
      <c r="BB94" s="55"/>
      <c r="BC94" s="55"/>
      <c r="BD94" s="55" t="s">
        <v>60</v>
      </c>
      <c r="BE94" s="55"/>
      <c r="BF94" s="55"/>
      <c r="BG94" s="55"/>
      <c r="BH94" s="55"/>
      <c r="BI94" s="55"/>
      <c r="BJ94" s="55"/>
      <c r="BK94" s="55"/>
      <c r="BL94" s="55"/>
      <c r="BM94" s="55"/>
      <c r="BN94" s="55"/>
      <c r="BO94" s="55"/>
      <c r="BP94" s="55"/>
      <c r="BQ94" s="55"/>
    </row>
    <row r="95" spans="1:107" ht="29.1" customHeight="1" x14ac:dyDescent="0.2">
      <c r="A95" s="55"/>
      <c r="B95" s="55"/>
      <c r="C95" s="55"/>
      <c r="D95" s="55"/>
      <c r="E95" s="55"/>
      <c r="F95" s="55"/>
      <c r="G95" s="55"/>
      <c r="H95" s="55"/>
      <c r="I95" s="55"/>
      <c r="J95" s="55"/>
      <c r="K95" s="55"/>
      <c r="L95" s="55"/>
      <c r="M95" s="55"/>
      <c r="N95" s="55"/>
      <c r="O95" s="55"/>
      <c r="P95" s="55"/>
      <c r="Q95" s="55"/>
      <c r="R95" s="55"/>
      <c r="S95" s="55"/>
      <c r="T95" s="55"/>
      <c r="U95" s="55"/>
      <c r="V95" s="55"/>
      <c r="W95" s="55"/>
      <c r="X95" s="55"/>
      <c r="Y95" s="55"/>
      <c r="Z95" s="55"/>
      <c r="AA95" s="55" t="s">
        <v>2</v>
      </c>
      <c r="AB95" s="55"/>
      <c r="AC95" s="55"/>
      <c r="AD95" s="55"/>
      <c r="AE95" s="55"/>
      <c r="AF95" s="55" t="s">
        <v>1</v>
      </c>
      <c r="AG95" s="55"/>
      <c r="AH95" s="55"/>
      <c r="AI95" s="55"/>
      <c r="AJ95" s="55"/>
      <c r="AK95" s="55" t="s">
        <v>17</v>
      </c>
      <c r="AL95" s="55"/>
      <c r="AM95" s="55"/>
      <c r="AN95" s="55"/>
      <c r="AO95" s="55"/>
      <c r="AP95" s="55" t="s">
        <v>2</v>
      </c>
      <c r="AQ95" s="55"/>
      <c r="AR95" s="55"/>
      <c r="AS95" s="55"/>
      <c r="AT95" s="55"/>
      <c r="AU95" s="55" t="s">
        <v>1</v>
      </c>
      <c r="AV95" s="55"/>
      <c r="AW95" s="55"/>
      <c r="AX95" s="55"/>
      <c r="AY95" s="55"/>
      <c r="AZ95" s="55" t="s">
        <v>17</v>
      </c>
      <c r="BA95" s="55"/>
      <c r="BB95" s="55"/>
      <c r="BC95" s="55"/>
      <c r="BD95" s="55" t="s">
        <v>2</v>
      </c>
      <c r="BE95" s="55"/>
      <c r="BF95" s="55"/>
      <c r="BG95" s="55"/>
      <c r="BH95" s="55"/>
      <c r="BI95" s="55" t="s">
        <v>1</v>
      </c>
      <c r="BJ95" s="55"/>
      <c r="BK95" s="55"/>
      <c r="BL95" s="55"/>
      <c r="BM95" s="55"/>
      <c r="BN95" s="55" t="s">
        <v>18</v>
      </c>
      <c r="BO95" s="55"/>
      <c r="BP95" s="55"/>
      <c r="BQ95" s="55"/>
    </row>
    <row r="96" spans="1:107" ht="15.95" customHeight="1" x14ac:dyDescent="0.2">
      <c r="A96" s="108">
        <v>1</v>
      </c>
      <c r="B96" s="108"/>
      <c r="C96" s="108">
        <v>2</v>
      </c>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9">
        <v>3</v>
      </c>
      <c r="AB96" s="110"/>
      <c r="AC96" s="110"/>
      <c r="AD96" s="110"/>
      <c r="AE96" s="111"/>
      <c r="AF96" s="109">
        <v>4</v>
      </c>
      <c r="AG96" s="110"/>
      <c r="AH96" s="110"/>
      <c r="AI96" s="110"/>
      <c r="AJ96" s="111"/>
      <c r="AK96" s="109">
        <v>5</v>
      </c>
      <c r="AL96" s="110"/>
      <c r="AM96" s="110"/>
      <c r="AN96" s="110"/>
      <c r="AO96" s="111"/>
      <c r="AP96" s="109">
        <v>6</v>
      </c>
      <c r="AQ96" s="110"/>
      <c r="AR96" s="110"/>
      <c r="AS96" s="110"/>
      <c r="AT96" s="111"/>
      <c r="AU96" s="109">
        <v>7</v>
      </c>
      <c r="AV96" s="110"/>
      <c r="AW96" s="110"/>
      <c r="AX96" s="110"/>
      <c r="AY96" s="111"/>
      <c r="AZ96" s="109">
        <v>8</v>
      </c>
      <c r="BA96" s="110"/>
      <c r="BB96" s="110"/>
      <c r="BC96" s="111"/>
      <c r="BD96" s="109">
        <v>9</v>
      </c>
      <c r="BE96" s="110"/>
      <c r="BF96" s="110"/>
      <c r="BG96" s="110"/>
      <c r="BH96" s="111"/>
      <c r="BI96" s="108">
        <v>10</v>
      </c>
      <c r="BJ96" s="108"/>
      <c r="BK96" s="108"/>
      <c r="BL96" s="108"/>
      <c r="BM96" s="108"/>
      <c r="BN96" s="108">
        <v>11</v>
      </c>
      <c r="BO96" s="108"/>
      <c r="BP96" s="108"/>
      <c r="BQ96" s="108"/>
    </row>
    <row r="97" spans="1:80" ht="15.75" hidden="1" customHeight="1" x14ac:dyDescent="0.2">
      <c r="A97" s="39" t="s">
        <v>11</v>
      </c>
      <c r="B97" s="39"/>
      <c r="C97" s="103" t="s">
        <v>12</v>
      </c>
      <c r="D97" s="103"/>
      <c r="E97" s="103"/>
      <c r="F97" s="103"/>
      <c r="G97" s="103"/>
      <c r="H97" s="103"/>
      <c r="I97" s="103"/>
      <c r="J97" s="103"/>
      <c r="K97" s="103"/>
      <c r="L97" s="103"/>
      <c r="M97" s="103"/>
      <c r="N97" s="103"/>
      <c r="O97" s="103"/>
      <c r="P97" s="103"/>
      <c r="Q97" s="103"/>
      <c r="R97" s="103"/>
      <c r="S97" s="103"/>
      <c r="T97" s="103"/>
      <c r="U97" s="103"/>
      <c r="V97" s="103"/>
      <c r="W97" s="103"/>
      <c r="X97" s="103"/>
      <c r="Y97" s="103"/>
      <c r="Z97" s="104"/>
      <c r="AA97" s="105" t="s">
        <v>33</v>
      </c>
      <c r="AB97" s="105"/>
      <c r="AC97" s="105"/>
      <c r="AD97" s="105"/>
      <c r="AE97" s="105"/>
      <c r="AF97" s="105" t="s">
        <v>91</v>
      </c>
      <c r="AG97" s="105"/>
      <c r="AH97" s="105"/>
      <c r="AI97" s="105"/>
      <c r="AJ97" s="105"/>
      <c r="AK97" s="150" t="s">
        <v>13</v>
      </c>
      <c r="AL97" s="150"/>
      <c r="AM97" s="150"/>
      <c r="AN97" s="150"/>
      <c r="AO97" s="150"/>
      <c r="AP97" s="105" t="s">
        <v>34</v>
      </c>
      <c r="AQ97" s="105"/>
      <c r="AR97" s="105"/>
      <c r="AS97" s="105"/>
      <c r="AT97" s="105"/>
      <c r="AU97" s="105" t="s">
        <v>19</v>
      </c>
      <c r="AV97" s="105"/>
      <c r="AW97" s="105"/>
      <c r="AX97" s="105"/>
      <c r="AY97" s="105"/>
      <c r="AZ97" s="150" t="s">
        <v>13</v>
      </c>
      <c r="BA97" s="150"/>
      <c r="BB97" s="150"/>
      <c r="BC97" s="150"/>
      <c r="BD97" s="106" t="s">
        <v>104</v>
      </c>
      <c r="BE97" s="106"/>
      <c r="BF97" s="106"/>
      <c r="BG97" s="106"/>
      <c r="BH97" s="106"/>
      <c r="BI97" s="106" t="s">
        <v>104</v>
      </c>
      <c r="BJ97" s="106"/>
      <c r="BK97" s="106"/>
      <c r="BL97" s="106"/>
      <c r="BM97" s="106"/>
      <c r="BN97" s="107" t="s">
        <v>104</v>
      </c>
      <c r="BO97" s="107"/>
      <c r="BP97" s="107"/>
      <c r="BQ97" s="107"/>
      <c r="CA97" s="1" t="s">
        <v>95</v>
      </c>
    </row>
    <row r="98" spans="1:80" s="171" customFormat="1" ht="12.75" customHeight="1" x14ac:dyDescent="0.2">
      <c r="A98" s="82">
        <v>1</v>
      </c>
      <c r="B98" s="82"/>
      <c r="C98" s="168" t="s">
        <v>107</v>
      </c>
      <c r="D98" s="169"/>
      <c r="E98" s="169"/>
      <c r="F98" s="169"/>
      <c r="G98" s="169"/>
      <c r="H98" s="169"/>
      <c r="I98" s="169"/>
      <c r="J98" s="169"/>
      <c r="K98" s="169"/>
      <c r="L98" s="169"/>
      <c r="M98" s="169"/>
      <c r="N98" s="169"/>
      <c r="O98" s="169"/>
      <c r="P98" s="169"/>
      <c r="Q98" s="169"/>
      <c r="R98" s="169"/>
      <c r="S98" s="169"/>
      <c r="T98" s="169"/>
      <c r="U98" s="169"/>
      <c r="V98" s="169"/>
      <c r="W98" s="169"/>
      <c r="X98" s="169"/>
      <c r="Y98" s="169"/>
      <c r="Z98" s="170"/>
      <c r="AA98" s="100">
        <v>792222</v>
      </c>
      <c r="AB98" s="100"/>
      <c r="AC98" s="100"/>
      <c r="AD98" s="100"/>
      <c r="AE98" s="100"/>
      <c r="AF98" s="100">
        <v>0</v>
      </c>
      <c r="AG98" s="100"/>
      <c r="AH98" s="100"/>
      <c r="AI98" s="100"/>
      <c r="AJ98" s="100"/>
      <c r="AK98" s="100">
        <f>AA98+AF98</f>
        <v>792222</v>
      </c>
      <c r="AL98" s="100"/>
      <c r="AM98" s="100"/>
      <c r="AN98" s="100"/>
      <c r="AO98" s="100"/>
      <c r="AP98" s="100">
        <v>856056.08</v>
      </c>
      <c r="AQ98" s="100"/>
      <c r="AR98" s="100"/>
      <c r="AS98" s="100"/>
      <c r="AT98" s="100"/>
      <c r="AU98" s="100">
        <v>0</v>
      </c>
      <c r="AV98" s="100"/>
      <c r="AW98" s="100"/>
      <c r="AX98" s="100"/>
      <c r="AY98" s="100"/>
      <c r="AZ98" s="100">
        <f>AP98+AU98</f>
        <v>856056.08</v>
      </c>
      <c r="BA98" s="100"/>
      <c r="BB98" s="100"/>
      <c r="BC98" s="100"/>
      <c r="BD98" s="100">
        <f>IF(AA98=0,0,AP98/AA98*100-100)</f>
        <v>8.0576000161570676</v>
      </c>
      <c r="BE98" s="100"/>
      <c r="BF98" s="100"/>
      <c r="BG98" s="100"/>
      <c r="BH98" s="100"/>
      <c r="BI98" s="100">
        <f>IF(AF98=0,0,AU98/AF98*100-100)</f>
        <v>0</v>
      </c>
      <c r="BJ98" s="100"/>
      <c r="BK98" s="100"/>
      <c r="BL98" s="100"/>
      <c r="BM98" s="100"/>
      <c r="BN98" s="100">
        <f>IF(AK98=0,0,AZ98/AK98*100-100)</f>
        <v>8.0576000161570676</v>
      </c>
      <c r="BO98" s="100"/>
      <c r="BP98" s="100"/>
      <c r="BQ98" s="100"/>
      <c r="CA98" s="171" t="s">
        <v>96</v>
      </c>
    </row>
    <row r="99" spans="1:80" ht="38.25" customHeight="1" x14ac:dyDescent="0.2">
      <c r="A99" s="172" t="s">
        <v>42</v>
      </c>
      <c r="B99" s="88"/>
      <c r="C99" s="167" t="s">
        <v>108</v>
      </c>
      <c r="D99" s="173"/>
      <c r="E99" s="173"/>
      <c r="F99" s="173"/>
      <c r="G99" s="173"/>
      <c r="H99" s="173"/>
      <c r="I99" s="173"/>
      <c r="J99" s="173"/>
      <c r="K99" s="173"/>
      <c r="L99" s="173"/>
      <c r="M99" s="173"/>
      <c r="N99" s="173"/>
      <c r="O99" s="173"/>
      <c r="P99" s="173"/>
      <c r="Q99" s="173"/>
      <c r="R99" s="173"/>
      <c r="S99" s="173"/>
      <c r="T99" s="173"/>
      <c r="U99" s="173"/>
      <c r="V99" s="173"/>
      <c r="W99" s="173"/>
      <c r="X99" s="173"/>
      <c r="Y99" s="173"/>
      <c r="Z99" s="174"/>
      <c r="AA99" s="102">
        <v>792222</v>
      </c>
      <c r="AB99" s="102"/>
      <c r="AC99" s="102"/>
      <c r="AD99" s="102"/>
      <c r="AE99" s="102"/>
      <c r="AF99" s="102">
        <v>0</v>
      </c>
      <c r="AG99" s="102"/>
      <c r="AH99" s="102"/>
      <c r="AI99" s="102"/>
      <c r="AJ99" s="102"/>
      <c r="AK99" s="102">
        <f>AA99+AF99</f>
        <v>792222</v>
      </c>
      <c r="AL99" s="102"/>
      <c r="AM99" s="102"/>
      <c r="AN99" s="102"/>
      <c r="AO99" s="102"/>
      <c r="AP99" s="102">
        <v>856056.08</v>
      </c>
      <c r="AQ99" s="102"/>
      <c r="AR99" s="102"/>
      <c r="AS99" s="102"/>
      <c r="AT99" s="102"/>
      <c r="AU99" s="102">
        <v>0</v>
      </c>
      <c r="AV99" s="102"/>
      <c r="AW99" s="102"/>
      <c r="AX99" s="102"/>
      <c r="AY99" s="102"/>
      <c r="AZ99" s="102">
        <f>AP99+AU99</f>
        <v>856056.08</v>
      </c>
      <c r="BA99" s="102"/>
      <c r="BB99" s="102"/>
      <c r="BC99" s="102"/>
      <c r="BD99" s="102">
        <f>IF(AA99=0,0,AP99/AA99*100-100)</f>
        <v>8.0576000161570676</v>
      </c>
      <c r="BE99" s="102"/>
      <c r="BF99" s="102"/>
      <c r="BG99" s="102"/>
      <c r="BH99" s="102"/>
      <c r="BI99" s="102">
        <f>IF(AF99=0,0,AU99/AF99*100-100)</f>
        <v>0</v>
      </c>
      <c r="BJ99" s="102"/>
      <c r="BK99" s="102"/>
      <c r="BL99" s="102"/>
      <c r="BM99" s="102"/>
      <c r="BN99" s="102">
        <f>IF(AK99=0,0,AZ99/AK99*100-100)</f>
        <v>8.0576000161570676</v>
      </c>
      <c r="BO99" s="102"/>
      <c r="BP99" s="102"/>
      <c r="BQ99" s="102"/>
    </row>
    <row r="100" spans="1:80" ht="25.5" customHeight="1" x14ac:dyDescent="0.2">
      <c r="A100" s="172"/>
      <c r="B100" s="88"/>
      <c r="C100" s="175" t="s">
        <v>141</v>
      </c>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6"/>
      <c r="AE100" s="176"/>
      <c r="AF100" s="176"/>
      <c r="AG100" s="176"/>
      <c r="AH100" s="176"/>
      <c r="AI100" s="176"/>
      <c r="AJ100" s="176"/>
      <c r="AK100" s="176"/>
      <c r="AL100" s="176"/>
      <c r="AM100" s="176"/>
      <c r="AN100" s="176"/>
      <c r="AO100" s="176"/>
      <c r="AP100" s="176"/>
      <c r="AQ100" s="176"/>
      <c r="AR100" s="176"/>
      <c r="AS100" s="176"/>
      <c r="AT100" s="176"/>
      <c r="AU100" s="176"/>
      <c r="AV100" s="176"/>
      <c r="AW100" s="176"/>
      <c r="AX100" s="176"/>
      <c r="AY100" s="176"/>
      <c r="AZ100" s="176"/>
      <c r="BA100" s="176"/>
      <c r="BB100" s="176"/>
      <c r="BC100" s="176"/>
      <c r="BD100" s="176"/>
      <c r="BE100" s="176"/>
      <c r="BF100" s="176"/>
      <c r="BG100" s="176"/>
      <c r="BH100" s="176"/>
      <c r="BI100" s="176"/>
      <c r="BJ100" s="176"/>
      <c r="BK100" s="176"/>
      <c r="BL100" s="176"/>
      <c r="BM100" s="176"/>
      <c r="BN100" s="176"/>
      <c r="BO100" s="176"/>
      <c r="BP100" s="176"/>
      <c r="BQ100" s="177"/>
      <c r="CB100" s="1" t="s">
        <v>140</v>
      </c>
    </row>
    <row r="101" spans="1:80" ht="15.75" hidden="1" customHeight="1" x14ac:dyDescent="0.2">
      <c r="A101" s="39" t="s">
        <v>11</v>
      </c>
      <c r="B101" s="39"/>
      <c r="C101" s="103" t="s">
        <v>12</v>
      </c>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4"/>
      <c r="AA101" s="105" t="s">
        <v>33</v>
      </c>
      <c r="AB101" s="105"/>
      <c r="AC101" s="105"/>
      <c r="AD101" s="105"/>
      <c r="AE101" s="105"/>
      <c r="AF101" s="105" t="s">
        <v>91</v>
      </c>
      <c r="AG101" s="105"/>
      <c r="AH101" s="105"/>
      <c r="AI101" s="105"/>
      <c r="AJ101" s="105"/>
      <c r="AK101" s="150" t="s">
        <v>13</v>
      </c>
      <c r="AL101" s="150"/>
      <c r="AM101" s="150"/>
      <c r="AN101" s="150"/>
      <c r="AO101" s="150"/>
      <c r="AP101" s="105" t="s">
        <v>34</v>
      </c>
      <c r="AQ101" s="105"/>
      <c r="AR101" s="105"/>
      <c r="AS101" s="105"/>
      <c r="AT101" s="105"/>
      <c r="AU101" s="105" t="s">
        <v>19</v>
      </c>
      <c r="AV101" s="105"/>
      <c r="AW101" s="105"/>
      <c r="AX101" s="105"/>
      <c r="AY101" s="105"/>
      <c r="AZ101" s="150" t="s">
        <v>13</v>
      </c>
      <c r="BA101" s="150"/>
      <c r="BB101" s="150"/>
      <c r="BC101" s="150"/>
      <c r="BD101" s="106" t="s">
        <v>104</v>
      </c>
      <c r="BE101" s="106"/>
      <c r="BF101" s="106"/>
      <c r="BG101" s="106"/>
      <c r="BH101" s="106"/>
      <c r="BI101" s="106" t="s">
        <v>104</v>
      </c>
      <c r="BJ101" s="106"/>
      <c r="BK101" s="106"/>
      <c r="BL101" s="106"/>
      <c r="BM101" s="106"/>
      <c r="BN101" s="107" t="s">
        <v>104</v>
      </c>
      <c r="BO101" s="107"/>
      <c r="BP101" s="107"/>
      <c r="BQ101" s="107"/>
      <c r="CA101" s="1" t="s">
        <v>97</v>
      </c>
    </row>
    <row r="102" spans="1:80" s="171" customFormat="1" ht="15" hidden="1" customHeight="1" x14ac:dyDescent="0.2">
      <c r="A102" s="119"/>
      <c r="B102" s="119"/>
      <c r="C102" s="194"/>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6"/>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7"/>
      <c r="AZ102" s="197"/>
      <c r="BA102" s="197"/>
      <c r="BB102" s="197"/>
      <c r="BC102" s="197"/>
      <c r="BD102" s="197"/>
      <c r="BE102" s="197"/>
      <c r="BF102" s="197"/>
      <c r="BG102" s="197"/>
      <c r="BH102" s="197"/>
      <c r="BI102" s="197"/>
      <c r="BJ102" s="197"/>
      <c r="BK102" s="197"/>
      <c r="BL102" s="197"/>
      <c r="BM102" s="197"/>
      <c r="BN102" s="197"/>
      <c r="BO102" s="197"/>
      <c r="BP102" s="197"/>
      <c r="BQ102" s="197"/>
      <c r="CA102" s="171" t="s">
        <v>98</v>
      </c>
    </row>
    <row r="103" spans="1:80" s="171" customFormat="1" ht="15" customHeight="1" x14ac:dyDescent="0.2">
      <c r="A103" s="119"/>
      <c r="B103" s="119"/>
      <c r="C103" s="194" t="s">
        <v>112</v>
      </c>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6"/>
      <c r="AA103" s="197"/>
      <c r="AB103" s="197"/>
      <c r="AC103" s="197"/>
      <c r="AD103" s="197"/>
      <c r="AE103" s="197"/>
      <c r="AF103" s="197"/>
      <c r="AG103" s="197"/>
      <c r="AH103" s="197"/>
      <c r="AI103" s="197"/>
      <c r="AJ103" s="197"/>
      <c r="AK103" s="197"/>
      <c r="AL103" s="197"/>
      <c r="AM103" s="197"/>
      <c r="AN103" s="197"/>
      <c r="AO103" s="197"/>
      <c r="AP103" s="197"/>
      <c r="AQ103" s="197"/>
      <c r="AR103" s="197"/>
      <c r="AS103" s="197"/>
      <c r="AT103" s="197"/>
      <c r="AU103" s="197"/>
      <c r="AV103" s="197"/>
      <c r="AW103" s="197"/>
      <c r="AX103" s="197"/>
      <c r="AY103" s="197"/>
      <c r="AZ103" s="197"/>
      <c r="BA103" s="197"/>
      <c r="BB103" s="197"/>
      <c r="BC103" s="197"/>
      <c r="BD103" s="197"/>
      <c r="BE103" s="197"/>
      <c r="BF103" s="197"/>
      <c r="BG103" s="197"/>
      <c r="BH103" s="197"/>
      <c r="BI103" s="197"/>
      <c r="BJ103" s="197"/>
      <c r="BK103" s="197"/>
      <c r="BL103" s="197"/>
      <c r="BM103" s="197"/>
      <c r="BN103" s="197"/>
      <c r="BO103" s="197"/>
      <c r="BP103" s="197"/>
      <c r="BQ103" s="197"/>
    </row>
    <row r="104" spans="1:80" ht="15" customHeight="1" x14ac:dyDescent="0.2">
      <c r="A104" s="39"/>
      <c r="B104" s="39"/>
      <c r="C104" s="186" t="s">
        <v>113</v>
      </c>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8"/>
      <c r="AA104" s="198">
        <v>449644</v>
      </c>
      <c r="AB104" s="198"/>
      <c r="AC104" s="198"/>
      <c r="AD104" s="198"/>
      <c r="AE104" s="198"/>
      <c r="AF104" s="198">
        <v>0</v>
      </c>
      <c r="AG104" s="198"/>
      <c r="AH104" s="198"/>
      <c r="AI104" s="198"/>
      <c r="AJ104" s="198"/>
      <c r="AK104" s="198">
        <v>449644</v>
      </c>
      <c r="AL104" s="198"/>
      <c r="AM104" s="198"/>
      <c r="AN104" s="198"/>
      <c r="AO104" s="198"/>
      <c r="AP104" s="198">
        <v>591837</v>
      </c>
      <c r="AQ104" s="198"/>
      <c r="AR104" s="198"/>
      <c r="AS104" s="198"/>
      <c r="AT104" s="198"/>
      <c r="AU104" s="198">
        <v>0</v>
      </c>
      <c r="AV104" s="198"/>
      <c r="AW104" s="198"/>
      <c r="AX104" s="198"/>
      <c r="AY104" s="198"/>
      <c r="AZ104" s="198">
        <f>AP104+AU104</f>
        <v>591837</v>
      </c>
      <c r="BA104" s="198"/>
      <c r="BB104" s="198"/>
      <c r="BC104" s="198"/>
      <c r="BD104" s="198">
        <f>IF(AA104=0,0,AP104/AA104*100-100)</f>
        <v>31.623462116696743</v>
      </c>
      <c r="BE104" s="198"/>
      <c r="BF104" s="198"/>
      <c r="BG104" s="198"/>
      <c r="BH104" s="198"/>
      <c r="BI104" s="198">
        <f>IF(AF104=0,0,AU104/AF104*100-100)</f>
        <v>0</v>
      </c>
      <c r="BJ104" s="198"/>
      <c r="BK104" s="198"/>
      <c r="BL104" s="198"/>
      <c r="BM104" s="198"/>
      <c r="BN104" s="198">
        <f>IF(AK104=0,0,AZ104/AK104*100-100)</f>
        <v>31.623462116696743</v>
      </c>
      <c r="BO104" s="198"/>
      <c r="BP104" s="198"/>
      <c r="BQ104" s="198"/>
    </row>
    <row r="105" spans="1:80" ht="15" customHeight="1" x14ac:dyDescent="0.2">
      <c r="A105" s="39"/>
      <c r="B105" s="39"/>
      <c r="C105" s="186" t="s">
        <v>114</v>
      </c>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8"/>
      <c r="AA105" s="198">
        <v>227708</v>
      </c>
      <c r="AB105" s="198"/>
      <c r="AC105" s="198"/>
      <c r="AD105" s="198"/>
      <c r="AE105" s="198"/>
      <c r="AF105" s="198">
        <v>0</v>
      </c>
      <c r="AG105" s="198"/>
      <c r="AH105" s="198"/>
      <c r="AI105" s="198"/>
      <c r="AJ105" s="198"/>
      <c r="AK105" s="198">
        <v>227708</v>
      </c>
      <c r="AL105" s="198"/>
      <c r="AM105" s="198"/>
      <c r="AN105" s="198"/>
      <c r="AO105" s="198"/>
      <c r="AP105" s="198">
        <v>141725.07999999999</v>
      </c>
      <c r="AQ105" s="198"/>
      <c r="AR105" s="198"/>
      <c r="AS105" s="198"/>
      <c r="AT105" s="198"/>
      <c r="AU105" s="198">
        <v>0</v>
      </c>
      <c r="AV105" s="198"/>
      <c r="AW105" s="198"/>
      <c r="AX105" s="198"/>
      <c r="AY105" s="198"/>
      <c r="AZ105" s="198">
        <f>AP105+AU105</f>
        <v>141725.07999999999</v>
      </c>
      <c r="BA105" s="198"/>
      <c r="BB105" s="198"/>
      <c r="BC105" s="198"/>
      <c r="BD105" s="198">
        <f>IF(AA105=0,0,AP105/AA105*100-100)</f>
        <v>-37.760166529063547</v>
      </c>
      <c r="BE105" s="198"/>
      <c r="BF105" s="198"/>
      <c r="BG105" s="198"/>
      <c r="BH105" s="198"/>
      <c r="BI105" s="198">
        <f>IF(AF105=0,0,AU105/AF105*100-100)</f>
        <v>0</v>
      </c>
      <c r="BJ105" s="198"/>
      <c r="BK105" s="198"/>
      <c r="BL105" s="198"/>
      <c r="BM105" s="198"/>
      <c r="BN105" s="198">
        <f>IF(AK105=0,0,AZ105/AK105*100-100)</f>
        <v>-37.760166529063547</v>
      </c>
      <c r="BO105" s="198"/>
      <c r="BP105" s="198"/>
      <c r="BQ105" s="198"/>
    </row>
    <row r="106" spans="1:80" ht="25.5" customHeight="1" x14ac:dyDescent="0.2">
      <c r="A106" s="39"/>
      <c r="B106" s="39"/>
      <c r="C106" s="186" t="s">
        <v>143</v>
      </c>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192"/>
      <c r="AK106" s="192"/>
      <c r="AL106" s="192"/>
      <c r="AM106" s="192"/>
      <c r="AN106" s="192"/>
      <c r="AO106" s="192"/>
      <c r="AP106" s="192"/>
      <c r="AQ106" s="192"/>
      <c r="AR106" s="192"/>
      <c r="AS106" s="192"/>
      <c r="AT106" s="192"/>
      <c r="AU106" s="192"/>
      <c r="AV106" s="192"/>
      <c r="AW106" s="192"/>
      <c r="AX106" s="192"/>
      <c r="AY106" s="192"/>
      <c r="AZ106" s="192"/>
      <c r="BA106" s="192"/>
      <c r="BB106" s="192"/>
      <c r="BC106" s="192"/>
      <c r="BD106" s="192"/>
      <c r="BE106" s="192"/>
      <c r="BF106" s="192"/>
      <c r="BG106" s="192"/>
      <c r="BH106" s="192"/>
      <c r="BI106" s="192"/>
      <c r="BJ106" s="192"/>
      <c r="BK106" s="192"/>
      <c r="BL106" s="192"/>
      <c r="BM106" s="192"/>
      <c r="BN106" s="192"/>
      <c r="BO106" s="192"/>
      <c r="BP106" s="192"/>
      <c r="BQ106" s="193"/>
      <c r="CB106" s="1" t="s">
        <v>142</v>
      </c>
    </row>
    <row r="107" spans="1:80" ht="25.5" customHeight="1" x14ac:dyDescent="0.2">
      <c r="A107" s="39"/>
      <c r="B107" s="39"/>
      <c r="C107" s="186" t="s">
        <v>145</v>
      </c>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c r="AA107" s="192"/>
      <c r="AB107" s="192"/>
      <c r="AC107" s="192"/>
      <c r="AD107" s="192"/>
      <c r="AE107" s="192"/>
      <c r="AF107" s="192"/>
      <c r="AG107" s="192"/>
      <c r="AH107" s="192"/>
      <c r="AI107" s="192"/>
      <c r="AJ107" s="192"/>
      <c r="AK107" s="192"/>
      <c r="AL107" s="192"/>
      <c r="AM107" s="192"/>
      <c r="AN107" s="192"/>
      <c r="AO107" s="192"/>
      <c r="AP107" s="192"/>
      <c r="AQ107" s="192"/>
      <c r="AR107" s="192"/>
      <c r="AS107" s="192"/>
      <c r="AT107" s="192"/>
      <c r="AU107" s="192"/>
      <c r="AV107" s="192"/>
      <c r="AW107" s="192"/>
      <c r="AX107" s="192"/>
      <c r="AY107" s="192"/>
      <c r="AZ107" s="192"/>
      <c r="BA107" s="192"/>
      <c r="BB107" s="192"/>
      <c r="BC107" s="192"/>
      <c r="BD107" s="192"/>
      <c r="BE107" s="192"/>
      <c r="BF107" s="192"/>
      <c r="BG107" s="192"/>
      <c r="BH107" s="192"/>
      <c r="BI107" s="192"/>
      <c r="BJ107" s="192"/>
      <c r="BK107" s="192"/>
      <c r="BL107" s="192"/>
      <c r="BM107" s="192"/>
      <c r="BN107" s="192"/>
      <c r="BO107" s="192"/>
      <c r="BP107" s="192"/>
      <c r="BQ107" s="193"/>
      <c r="CB107" s="1" t="s">
        <v>144</v>
      </c>
    </row>
    <row r="108" spans="1:80" ht="15" customHeight="1" x14ac:dyDescent="0.2">
      <c r="A108" s="39"/>
      <c r="B108" s="39"/>
      <c r="C108" s="186" t="s">
        <v>116</v>
      </c>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8"/>
      <c r="AA108" s="198">
        <v>79910</v>
      </c>
      <c r="AB108" s="198"/>
      <c r="AC108" s="198"/>
      <c r="AD108" s="198"/>
      <c r="AE108" s="198"/>
      <c r="AF108" s="198">
        <v>0</v>
      </c>
      <c r="AG108" s="198"/>
      <c r="AH108" s="198"/>
      <c r="AI108" s="198"/>
      <c r="AJ108" s="198"/>
      <c r="AK108" s="198">
        <v>79910</v>
      </c>
      <c r="AL108" s="198"/>
      <c r="AM108" s="198"/>
      <c r="AN108" s="198"/>
      <c r="AO108" s="198"/>
      <c r="AP108" s="198">
        <v>75830</v>
      </c>
      <c r="AQ108" s="198"/>
      <c r="AR108" s="198"/>
      <c r="AS108" s="198"/>
      <c r="AT108" s="198"/>
      <c r="AU108" s="198">
        <v>0</v>
      </c>
      <c r="AV108" s="198"/>
      <c r="AW108" s="198"/>
      <c r="AX108" s="198"/>
      <c r="AY108" s="198"/>
      <c r="AZ108" s="198">
        <f>AP108+AU108</f>
        <v>75830</v>
      </c>
      <c r="BA108" s="198"/>
      <c r="BB108" s="198"/>
      <c r="BC108" s="198"/>
      <c r="BD108" s="198">
        <f>IF(AA108=0,0,AP108/AA108*100-100)</f>
        <v>-5.1057439619572023</v>
      </c>
      <c r="BE108" s="198"/>
      <c r="BF108" s="198"/>
      <c r="BG108" s="198"/>
      <c r="BH108" s="198"/>
      <c r="BI108" s="198">
        <f>IF(AF108=0,0,AU108/AF108*100-100)</f>
        <v>0</v>
      </c>
      <c r="BJ108" s="198"/>
      <c r="BK108" s="198"/>
      <c r="BL108" s="198"/>
      <c r="BM108" s="198"/>
      <c r="BN108" s="198">
        <f>IF(AK108=0,0,AZ108/AK108*100-100)</f>
        <v>-5.1057439619572023</v>
      </c>
      <c r="BO108" s="198"/>
      <c r="BP108" s="198"/>
      <c r="BQ108" s="198"/>
    </row>
    <row r="109" spans="1:80" ht="15" customHeight="1" x14ac:dyDescent="0.2">
      <c r="A109" s="39"/>
      <c r="B109" s="39"/>
      <c r="C109" s="186" t="s">
        <v>117</v>
      </c>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8"/>
      <c r="AA109" s="198">
        <v>34960</v>
      </c>
      <c r="AB109" s="198"/>
      <c r="AC109" s="198"/>
      <c r="AD109" s="198"/>
      <c r="AE109" s="198"/>
      <c r="AF109" s="198">
        <v>0</v>
      </c>
      <c r="AG109" s="198"/>
      <c r="AH109" s="198"/>
      <c r="AI109" s="198"/>
      <c r="AJ109" s="198"/>
      <c r="AK109" s="198">
        <v>34960</v>
      </c>
      <c r="AL109" s="198"/>
      <c r="AM109" s="198"/>
      <c r="AN109" s="198"/>
      <c r="AO109" s="198"/>
      <c r="AP109" s="198">
        <v>46664</v>
      </c>
      <c r="AQ109" s="198"/>
      <c r="AR109" s="198"/>
      <c r="AS109" s="198"/>
      <c r="AT109" s="198"/>
      <c r="AU109" s="198">
        <v>0</v>
      </c>
      <c r="AV109" s="198"/>
      <c r="AW109" s="198"/>
      <c r="AX109" s="198"/>
      <c r="AY109" s="198"/>
      <c r="AZ109" s="198">
        <f>AP109+AU109</f>
        <v>46664</v>
      </c>
      <c r="BA109" s="198"/>
      <c r="BB109" s="198"/>
      <c r="BC109" s="198"/>
      <c r="BD109" s="198">
        <f>IF(AA109=0,0,AP109/AA109*100-100)</f>
        <v>33.478260869565219</v>
      </c>
      <c r="BE109" s="198"/>
      <c r="BF109" s="198"/>
      <c r="BG109" s="198"/>
      <c r="BH109" s="198"/>
      <c r="BI109" s="198">
        <f>IF(AF109=0,0,AU109/AF109*100-100)</f>
        <v>0</v>
      </c>
      <c r="BJ109" s="198"/>
      <c r="BK109" s="198"/>
      <c r="BL109" s="198"/>
      <c r="BM109" s="198"/>
      <c r="BN109" s="198">
        <f>IF(AK109=0,0,AZ109/AK109*100-100)</f>
        <v>33.478260869565219</v>
      </c>
      <c r="BO109" s="198"/>
      <c r="BP109" s="198"/>
      <c r="BQ109" s="198"/>
    </row>
    <row r="110" spans="1:80" ht="25.5" customHeight="1" x14ac:dyDescent="0.2">
      <c r="A110" s="39"/>
      <c r="B110" s="39"/>
      <c r="C110" s="186" t="s">
        <v>147</v>
      </c>
      <c r="D110" s="192"/>
      <c r="E110" s="192"/>
      <c r="F110" s="192"/>
      <c r="G110" s="192"/>
      <c r="H110" s="192"/>
      <c r="I110" s="192"/>
      <c r="J110" s="192"/>
      <c r="K110" s="192"/>
      <c r="L110" s="192"/>
      <c r="M110" s="192"/>
      <c r="N110" s="192"/>
      <c r="O110" s="192"/>
      <c r="P110" s="192"/>
      <c r="Q110" s="192"/>
      <c r="R110" s="192"/>
      <c r="S110" s="192"/>
      <c r="T110" s="192"/>
      <c r="U110" s="192"/>
      <c r="V110" s="192"/>
      <c r="W110" s="192"/>
      <c r="X110" s="192"/>
      <c r="Y110" s="192"/>
      <c r="Z110" s="192"/>
      <c r="AA110" s="192"/>
      <c r="AB110" s="192"/>
      <c r="AC110" s="192"/>
      <c r="AD110" s="192"/>
      <c r="AE110" s="192"/>
      <c r="AF110" s="192"/>
      <c r="AG110" s="192"/>
      <c r="AH110" s="192"/>
      <c r="AI110" s="192"/>
      <c r="AJ110" s="192"/>
      <c r="AK110" s="192"/>
      <c r="AL110" s="192"/>
      <c r="AM110" s="192"/>
      <c r="AN110" s="192"/>
      <c r="AO110" s="192"/>
      <c r="AP110" s="192"/>
      <c r="AQ110" s="192"/>
      <c r="AR110" s="192"/>
      <c r="AS110" s="192"/>
      <c r="AT110" s="192"/>
      <c r="AU110" s="192"/>
      <c r="AV110" s="192"/>
      <c r="AW110" s="192"/>
      <c r="AX110" s="192"/>
      <c r="AY110" s="192"/>
      <c r="AZ110" s="192"/>
      <c r="BA110" s="192"/>
      <c r="BB110" s="192"/>
      <c r="BC110" s="192"/>
      <c r="BD110" s="192"/>
      <c r="BE110" s="192"/>
      <c r="BF110" s="192"/>
      <c r="BG110" s="192"/>
      <c r="BH110" s="192"/>
      <c r="BI110" s="192"/>
      <c r="BJ110" s="192"/>
      <c r="BK110" s="192"/>
      <c r="BL110" s="192"/>
      <c r="BM110" s="192"/>
      <c r="BN110" s="192"/>
      <c r="BO110" s="192"/>
      <c r="BP110" s="192"/>
      <c r="BQ110" s="193"/>
      <c r="CB110" s="1" t="s">
        <v>146</v>
      </c>
    </row>
    <row r="111" spans="1:80" ht="25.5" customHeight="1" x14ac:dyDescent="0.2">
      <c r="A111" s="39"/>
      <c r="B111" s="39"/>
      <c r="C111" s="186" t="s">
        <v>149</v>
      </c>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3"/>
      <c r="CB111" s="1" t="s">
        <v>148</v>
      </c>
    </row>
    <row r="112" spans="1:80" s="171" customFormat="1" ht="15" customHeight="1" x14ac:dyDescent="0.2">
      <c r="A112" s="119"/>
      <c r="B112" s="119"/>
      <c r="C112" s="183" t="s">
        <v>118</v>
      </c>
      <c r="D112" s="189"/>
      <c r="E112" s="189"/>
      <c r="F112" s="189"/>
      <c r="G112" s="189"/>
      <c r="H112" s="189"/>
      <c r="I112" s="189"/>
      <c r="J112" s="189"/>
      <c r="K112" s="189"/>
      <c r="L112" s="189"/>
      <c r="M112" s="189"/>
      <c r="N112" s="189"/>
      <c r="O112" s="189"/>
      <c r="P112" s="189"/>
      <c r="Q112" s="189"/>
      <c r="R112" s="189"/>
      <c r="S112" s="189"/>
      <c r="T112" s="189"/>
      <c r="U112" s="189"/>
      <c r="V112" s="189"/>
      <c r="W112" s="189"/>
      <c r="X112" s="189"/>
      <c r="Y112" s="189"/>
      <c r="Z112" s="190"/>
      <c r="AA112" s="197"/>
      <c r="AB112" s="197"/>
      <c r="AC112" s="197"/>
      <c r="AD112" s="197"/>
      <c r="AE112" s="197"/>
      <c r="AF112" s="197"/>
      <c r="AG112" s="197"/>
      <c r="AH112" s="197"/>
      <c r="AI112" s="197"/>
      <c r="AJ112" s="197"/>
      <c r="AK112" s="197"/>
      <c r="AL112" s="197"/>
      <c r="AM112" s="197"/>
      <c r="AN112" s="197"/>
      <c r="AO112" s="197"/>
      <c r="AP112" s="197"/>
      <c r="AQ112" s="197"/>
      <c r="AR112" s="197"/>
      <c r="AS112" s="197"/>
      <c r="AT112" s="197"/>
      <c r="AU112" s="197"/>
      <c r="AV112" s="197"/>
      <c r="AW112" s="197"/>
      <c r="AX112" s="197"/>
      <c r="AY112" s="197"/>
      <c r="AZ112" s="197"/>
      <c r="BA112" s="197"/>
      <c r="BB112" s="197"/>
      <c r="BC112" s="197"/>
      <c r="BD112" s="197"/>
      <c r="BE112" s="197"/>
      <c r="BF112" s="197"/>
      <c r="BG112" s="197"/>
      <c r="BH112" s="197"/>
      <c r="BI112" s="197"/>
      <c r="BJ112" s="197"/>
      <c r="BK112" s="197"/>
      <c r="BL112" s="197"/>
      <c r="BM112" s="197"/>
      <c r="BN112" s="197"/>
      <c r="BO112" s="197"/>
      <c r="BP112" s="197"/>
      <c r="BQ112" s="197"/>
    </row>
    <row r="113" spans="1:80" ht="15" customHeight="1" x14ac:dyDescent="0.2">
      <c r="A113" s="39"/>
      <c r="B113" s="39"/>
      <c r="C113" s="186" t="s">
        <v>119</v>
      </c>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8"/>
      <c r="AA113" s="198">
        <v>78</v>
      </c>
      <c r="AB113" s="198"/>
      <c r="AC113" s="198"/>
      <c r="AD113" s="198"/>
      <c r="AE113" s="198"/>
      <c r="AF113" s="198">
        <v>0</v>
      </c>
      <c r="AG113" s="198"/>
      <c r="AH113" s="198"/>
      <c r="AI113" s="198"/>
      <c r="AJ113" s="198"/>
      <c r="AK113" s="198">
        <v>78</v>
      </c>
      <c r="AL113" s="198"/>
      <c r="AM113" s="198"/>
      <c r="AN113" s="198"/>
      <c r="AO113" s="198"/>
      <c r="AP113" s="198">
        <v>86</v>
      </c>
      <c r="AQ113" s="198"/>
      <c r="AR113" s="198"/>
      <c r="AS113" s="198"/>
      <c r="AT113" s="198"/>
      <c r="AU113" s="198">
        <v>0</v>
      </c>
      <c r="AV113" s="198"/>
      <c r="AW113" s="198"/>
      <c r="AX113" s="198"/>
      <c r="AY113" s="198"/>
      <c r="AZ113" s="198">
        <f>AP113+AU113</f>
        <v>86</v>
      </c>
      <c r="BA113" s="198"/>
      <c r="BB113" s="198"/>
      <c r="BC113" s="198"/>
      <c r="BD113" s="198">
        <f>IF(AA113=0,0,AP113/AA113*100-100)</f>
        <v>10.256410256410263</v>
      </c>
      <c r="BE113" s="198"/>
      <c r="BF113" s="198"/>
      <c r="BG113" s="198"/>
      <c r="BH113" s="198"/>
      <c r="BI113" s="198">
        <f>IF(AF113=0,0,AU113/AF113*100-100)</f>
        <v>0</v>
      </c>
      <c r="BJ113" s="198"/>
      <c r="BK113" s="198"/>
      <c r="BL113" s="198"/>
      <c r="BM113" s="198"/>
      <c r="BN113" s="198">
        <f>IF(AK113=0,0,AZ113/AK113*100-100)</f>
        <v>10.256410256410263</v>
      </c>
      <c r="BO113" s="198"/>
      <c r="BP113" s="198"/>
      <c r="BQ113" s="198"/>
    </row>
    <row r="114" spans="1:80" ht="15" customHeight="1" x14ac:dyDescent="0.2">
      <c r="A114" s="39"/>
      <c r="B114" s="39"/>
      <c r="C114" s="186" t="s">
        <v>120</v>
      </c>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8"/>
      <c r="AA114" s="198">
        <v>40</v>
      </c>
      <c r="AB114" s="198"/>
      <c r="AC114" s="198"/>
      <c r="AD114" s="198"/>
      <c r="AE114" s="198"/>
      <c r="AF114" s="198">
        <v>0</v>
      </c>
      <c r="AG114" s="198"/>
      <c r="AH114" s="198"/>
      <c r="AI114" s="198"/>
      <c r="AJ114" s="198"/>
      <c r="AK114" s="198">
        <v>40</v>
      </c>
      <c r="AL114" s="198"/>
      <c r="AM114" s="198"/>
      <c r="AN114" s="198"/>
      <c r="AO114" s="198"/>
      <c r="AP114" s="198">
        <v>21</v>
      </c>
      <c r="AQ114" s="198"/>
      <c r="AR114" s="198"/>
      <c r="AS114" s="198"/>
      <c r="AT114" s="198"/>
      <c r="AU114" s="198">
        <v>0</v>
      </c>
      <c r="AV114" s="198"/>
      <c r="AW114" s="198"/>
      <c r="AX114" s="198"/>
      <c r="AY114" s="198"/>
      <c r="AZ114" s="198">
        <f>AP114+AU114</f>
        <v>21</v>
      </c>
      <c r="BA114" s="198"/>
      <c r="BB114" s="198"/>
      <c r="BC114" s="198"/>
      <c r="BD114" s="198">
        <f>IF(AA114=0,0,AP114/AA114*100-100)</f>
        <v>-47.5</v>
      </c>
      <c r="BE114" s="198"/>
      <c r="BF114" s="198"/>
      <c r="BG114" s="198"/>
      <c r="BH114" s="198"/>
      <c r="BI114" s="198">
        <f>IF(AF114=0,0,AU114/AF114*100-100)</f>
        <v>0</v>
      </c>
      <c r="BJ114" s="198"/>
      <c r="BK114" s="198"/>
      <c r="BL114" s="198"/>
      <c r="BM114" s="198"/>
      <c r="BN114" s="198">
        <f>IF(AK114=0,0,AZ114/AK114*100-100)</f>
        <v>-47.5</v>
      </c>
      <c r="BO114" s="198"/>
      <c r="BP114" s="198"/>
      <c r="BQ114" s="198"/>
    </row>
    <row r="115" spans="1:80" ht="25.5" customHeight="1" x14ac:dyDescent="0.2">
      <c r="A115" s="39"/>
      <c r="B115" s="39"/>
      <c r="C115" s="186" t="s">
        <v>151</v>
      </c>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3"/>
      <c r="CB115" s="1" t="s">
        <v>150</v>
      </c>
    </row>
    <row r="116" spans="1:80" ht="12.75" customHeight="1" x14ac:dyDescent="0.2">
      <c r="A116" s="39"/>
      <c r="B116" s="39"/>
      <c r="C116" s="186" t="s">
        <v>153</v>
      </c>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3"/>
      <c r="CB116" s="1" t="s">
        <v>152</v>
      </c>
    </row>
    <row r="117" spans="1:80" ht="25.5" customHeight="1" x14ac:dyDescent="0.2">
      <c r="A117" s="39"/>
      <c r="B117" s="39"/>
      <c r="C117" s="186" t="s">
        <v>124</v>
      </c>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8"/>
      <c r="AA117" s="198">
        <v>17</v>
      </c>
      <c r="AB117" s="198"/>
      <c r="AC117" s="198"/>
      <c r="AD117" s="198"/>
      <c r="AE117" s="198"/>
      <c r="AF117" s="198">
        <v>0</v>
      </c>
      <c r="AG117" s="198"/>
      <c r="AH117" s="198"/>
      <c r="AI117" s="198"/>
      <c r="AJ117" s="198"/>
      <c r="AK117" s="198">
        <v>17</v>
      </c>
      <c r="AL117" s="198"/>
      <c r="AM117" s="198"/>
      <c r="AN117" s="198"/>
      <c r="AO117" s="198"/>
      <c r="AP117" s="198">
        <v>13</v>
      </c>
      <c r="AQ117" s="198"/>
      <c r="AR117" s="198"/>
      <c r="AS117" s="198"/>
      <c r="AT117" s="198"/>
      <c r="AU117" s="198">
        <v>0</v>
      </c>
      <c r="AV117" s="198"/>
      <c r="AW117" s="198"/>
      <c r="AX117" s="198"/>
      <c r="AY117" s="198"/>
      <c r="AZ117" s="198">
        <f>AP117+AU117</f>
        <v>13</v>
      </c>
      <c r="BA117" s="198"/>
      <c r="BB117" s="198"/>
      <c r="BC117" s="198"/>
      <c r="BD117" s="198">
        <f>IF(AA117=0,0,AP117/AA117*100-100)</f>
        <v>-23.529411764705884</v>
      </c>
      <c r="BE117" s="198"/>
      <c r="BF117" s="198"/>
      <c r="BG117" s="198"/>
      <c r="BH117" s="198"/>
      <c r="BI117" s="198">
        <f>IF(AF117=0,0,AU117/AF117*100-100)</f>
        <v>0</v>
      </c>
      <c r="BJ117" s="198"/>
      <c r="BK117" s="198"/>
      <c r="BL117" s="198"/>
      <c r="BM117" s="198"/>
      <c r="BN117" s="198">
        <f>IF(AK117=0,0,AZ117/AK117*100-100)</f>
        <v>-23.529411764705884</v>
      </c>
      <c r="BO117" s="198"/>
      <c r="BP117" s="198"/>
      <c r="BQ117" s="198"/>
    </row>
    <row r="118" spans="1:80" ht="15" customHeight="1" x14ac:dyDescent="0.2">
      <c r="A118" s="39"/>
      <c r="B118" s="39"/>
      <c r="C118" s="186" t="s">
        <v>125</v>
      </c>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8"/>
      <c r="AA118" s="198">
        <v>7</v>
      </c>
      <c r="AB118" s="198"/>
      <c r="AC118" s="198"/>
      <c r="AD118" s="198"/>
      <c r="AE118" s="198"/>
      <c r="AF118" s="198">
        <v>0</v>
      </c>
      <c r="AG118" s="198"/>
      <c r="AH118" s="198"/>
      <c r="AI118" s="198"/>
      <c r="AJ118" s="198"/>
      <c r="AK118" s="198">
        <v>7</v>
      </c>
      <c r="AL118" s="198"/>
      <c r="AM118" s="198"/>
      <c r="AN118" s="198"/>
      <c r="AO118" s="198"/>
      <c r="AP118" s="198">
        <v>10</v>
      </c>
      <c r="AQ118" s="198"/>
      <c r="AR118" s="198"/>
      <c r="AS118" s="198"/>
      <c r="AT118" s="198"/>
      <c r="AU118" s="198">
        <v>0</v>
      </c>
      <c r="AV118" s="198"/>
      <c r="AW118" s="198"/>
      <c r="AX118" s="198"/>
      <c r="AY118" s="198"/>
      <c r="AZ118" s="198">
        <f>AP118+AU118</f>
        <v>10</v>
      </c>
      <c r="BA118" s="198"/>
      <c r="BB118" s="198"/>
      <c r="BC118" s="198"/>
      <c r="BD118" s="198">
        <f>IF(AA118=0,0,AP118/AA118*100-100)</f>
        <v>42.857142857142861</v>
      </c>
      <c r="BE118" s="198"/>
      <c r="BF118" s="198"/>
      <c r="BG118" s="198"/>
      <c r="BH118" s="198"/>
      <c r="BI118" s="198">
        <f>IF(AF118=0,0,AU118/AF118*100-100)</f>
        <v>0</v>
      </c>
      <c r="BJ118" s="198"/>
      <c r="BK118" s="198"/>
      <c r="BL118" s="198"/>
      <c r="BM118" s="198"/>
      <c r="BN118" s="198">
        <f>IF(AK118=0,0,AZ118/AK118*100-100)</f>
        <v>42.857142857142861</v>
      </c>
      <c r="BO118" s="198"/>
      <c r="BP118" s="198"/>
      <c r="BQ118" s="198"/>
    </row>
    <row r="119" spans="1:80" ht="25.5" customHeight="1" x14ac:dyDescent="0.2">
      <c r="A119" s="39"/>
      <c r="B119" s="39"/>
      <c r="C119" s="186" t="s">
        <v>151</v>
      </c>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3"/>
      <c r="CB119" s="1" t="s">
        <v>154</v>
      </c>
    </row>
    <row r="120" spans="1:80" ht="12.75" customHeight="1" x14ac:dyDescent="0.2">
      <c r="A120" s="39"/>
      <c r="B120" s="39"/>
      <c r="C120" s="186" t="s">
        <v>156</v>
      </c>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3"/>
      <c r="CB120" s="1" t="s">
        <v>155</v>
      </c>
    </row>
    <row r="121" spans="1:80" ht="25.5" customHeight="1" x14ac:dyDescent="0.2">
      <c r="A121" s="39"/>
      <c r="B121" s="39"/>
      <c r="C121" s="186" t="s">
        <v>128</v>
      </c>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8"/>
      <c r="AA121" s="198">
        <v>1555</v>
      </c>
      <c r="AB121" s="198"/>
      <c r="AC121" s="198"/>
      <c r="AD121" s="198"/>
      <c r="AE121" s="198"/>
      <c r="AF121" s="198">
        <v>0</v>
      </c>
      <c r="AG121" s="198"/>
      <c r="AH121" s="198"/>
      <c r="AI121" s="198"/>
      <c r="AJ121" s="198"/>
      <c r="AK121" s="198">
        <v>1555</v>
      </c>
      <c r="AL121" s="198"/>
      <c r="AM121" s="198"/>
      <c r="AN121" s="198"/>
      <c r="AO121" s="198"/>
      <c r="AP121" s="198">
        <v>1535</v>
      </c>
      <c r="AQ121" s="198"/>
      <c r="AR121" s="198"/>
      <c r="AS121" s="198"/>
      <c r="AT121" s="198"/>
      <c r="AU121" s="198">
        <v>0</v>
      </c>
      <c r="AV121" s="198"/>
      <c r="AW121" s="198"/>
      <c r="AX121" s="198"/>
      <c r="AY121" s="198"/>
      <c r="AZ121" s="198">
        <f>AP121+AU121</f>
        <v>1535</v>
      </c>
      <c r="BA121" s="198"/>
      <c r="BB121" s="198"/>
      <c r="BC121" s="198"/>
      <c r="BD121" s="198">
        <f>IF(AA121=0,0,AP121/AA121*100-100)</f>
        <v>-1.2861736334405123</v>
      </c>
      <c r="BE121" s="198"/>
      <c r="BF121" s="198"/>
      <c r="BG121" s="198"/>
      <c r="BH121" s="198"/>
      <c r="BI121" s="198">
        <f>IF(AF121=0,0,AU121/AF121*100-100)</f>
        <v>0</v>
      </c>
      <c r="BJ121" s="198"/>
      <c r="BK121" s="198"/>
      <c r="BL121" s="198"/>
      <c r="BM121" s="198"/>
      <c r="BN121" s="198">
        <f>IF(AK121=0,0,AZ121/AK121*100-100)</f>
        <v>-1.2861736334405123</v>
      </c>
      <c r="BO121" s="198"/>
      <c r="BP121" s="198"/>
      <c r="BQ121" s="198"/>
    </row>
    <row r="122" spans="1:80" ht="25.5" customHeight="1" x14ac:dyDescent="0.2">
      <c r="A122" s="39"/>
      <c r="B122" s="39"/>
      <c r="C122" s="186" t="s">
        <v>129</v>
      </c>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8"/>
      <c r="AA122" s="198">
        <v>320</v>
      </c>
      <c r="AB122" s="198"/>
      <c r="AC122" s="198"/>
      <c r="AD122" s="198"/>
      <c r="AE122" s="198"/>
      <c r="AF122" s="198">
        <v>0</v>
      </c>
      <c r="AG122" s="198"/>
      <c r="AH122" s="198"/>
      <c r="AI122" s="198"/>
      <c r="AJ122" s="198"/>
      <c r="AK122" s="198">
        <v>320</v>
      </c>
      <c r="AL122" s="198"/>
      <c r="AM122" s="198"/>
      <c r="AN122" s="198"/>
      <c r="AO122" s="198"/>
      <c r="AP122" s="198">
        <v>295</v>
      </c>
      <c r="AQ122" s="198"/>
      <c r="AR122" s="198"/>
      <c r="AS122" s="198"/>
      <c r="AT122" s="198"/>
      <c r="AU122" s="198">
        <v>0</v>
      </c>
      <c r="AV122" s="198"/>
      <c r="AW122" s="198"/>
      <c r="AX122" s="198"/>
      <c r="AY122" s="198"/>
      <c r="AZ122" s="198">
        <f>AP122+AU122</f>
        <v>295</v>
      </c>
      <c r="BA122" s="198"/>
      <c r="BB122" s="198"/>
      <c r="BC122" s="198"/>
      <c r="BD122" s="198">
        <f>IF(AA122=0,0,AP122/AA122*100-100)</f>
        <v>-7.8125</v>
      </c>
      <c r="BE122" s="198"/>
      <c r="BF122" s="198"/>
      <c r="BG122" s="198"/>
      <c r="BH122" s="198"/>
      <c r="BI122" s="198">
        <f>IF(AF122=0,0,AU122/AF122*100-100)</f>
        <v>0</v>
      </c>
      <c r="BJ122" s="198"/>
      <c r="BK122" s="198"/>
      <c r="BL122" s="198"/>
      <c r="BM122" s="198"/>
      <c r="BN122" s="198">
        <f>IF(AK122=0,0,AZ122/AK122*100-100)</f>
        <v>-7.8125</v>
      </c>
      <c r="BO122" s="198"/>
      <c r="BP122" s="198"/>
      <c r="BQ122" s="198"/>
    </row>
    <row r="123" spans="1:80" ht="12.75" customHeight="1" x14ac:dyDescent="0.2">
      <c r="A123" s="39"/>
      <c r="B123" s="39"/>
      <c r="C123" s="186" t="s">
        <v>158</v>
      </c>
      <c r="D123" s="192"/>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Q123" s="192"/>
      <c r="AR123" s="192"/>
      <c r="AS123" s="192"/>
      <c r="AT123" s="192"/>
      <c r="AU123" s="192"/>
      <c r="AV123" s="192"/>
      <c r="AW123" s="192"/>
      <c r="AX123" s="192"/>
      <c r="AY123" s="192"/>
      <c r="AZ123" s="192"/>
      <c r="BA123" s="192"/>
      <c r="BB123" s="192"/>
      <c r="BC123" s="192"/>
      <c r="BD123" s="192"/>
      <c r="BE123" s="192"/>
      <c r="BF123" s="192"/>
      <c r="BG123" s="192"/>
      <c r="BH123" s="192"/>
      <c r="BI123" s="192"/>
      <c r="BJ123" s="192"/>
      <c r="BK123" s="192"/>
      <c r="BL123" s="192"/>
      <c r="BM123" s="192"/>
      <c r="BN123" s="192"/>
      <c r="BO123" s="192"/>
      <c r="BP123" s="192"/>
      <c r="BQ123" s="193"/>
      <c r="CB123" s="1" t="s">
        <v>157</v>
      </c>
    </row>
    <row r="124" spans="1:80" ht="12.75" customHeight="1" x14ac:dyDescent="0.2">
      <c r="A124" s="39"/>
      <c r="B124" s="39"/>
      <c r="C124" s="186" t="s">
        <v>158</v>
      </c>
      <c r="D124" s="192"/>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192"/>
      <c r="AK124" s="192"/>
      <c r="AL124" s="192"/>
      <c r="AM124" s="192"/>
      <c r="AN124" s="192"/>
      <c r="AO124" s="192"/>
      <c r="AP124" s="192"/>
      <c r="AQ124" s="192"/>
      <c r="AR124" s="192"/>
      <c r="AS124" s="192"/>
      <c r="AT124" s="192"/>
      <c r="AU124" s="192"/>
      <c r="AV124" s="192"/>
      <c r="AW124" s="192"/>
      <c r="AX124" s="192"/>
      <c r="AY124" s="192"/>
      <c r="AZ124" s="192"/>
      <c r="BA124" s="192"/>
      <c r="BB124" s="192"/>
      <c r="BC124" s="192"/>
      <c r="BD124" s="192"/>
      <c r="BE124" s="192"/>
      <c r="BF124" s="192"/>
      <c r="BG124" s="192"/>
      <c r="BH124" s="192"/>
      <c r="BI124" s="192"/>
      <c r="BJ124" s="192"/>
      <c r="BK124" s="192"/>
      <c r="BL124" s="192"/>
      <c r="BM124" s="192"/>
      <c r="BN124" s="192"/>
      <c r="BO124" s="192"/>
      <c r="BP124" s="192"/>
      <c r="BQ124" s="193"/>
      <c r="CB124" s="1" t="s">
        <v>159</v>
      </c>
    </row>
    <row r="125" spans="1:80" s="171" customFormat="1" ht="15" customHeight="1" x14ac:dyDescent="0.2">
      <c r="A125" s="119"/>
      <c r="B125" s="119"/>
      <c r="C125" s="183" t="s">
        <v>130</v>
      </c>
      <c r="D125" s="189"/>
      <c r="E125" s="189"/>
      <c r="F125" s="189"/>
      <c r="G125" s="189"/>
      <c r="H125" s="189"/>
      <c r="I125" s="189"/>
      <c r="J125" s="189"/>
      <c r="K125" s="189"/>
      <c r="L125" s="189"/>
      <c r="M125" s="189"/>
      <c r="N125" s="189"/>
      <c r="O125" s="189"/>
      <c r="P125" s="189"/>
      <c r="Q125" s="189"/>
      <c r="R125" s="189"/>
      <c r="S125" s="189"/>
      <c r="T125" s="189"/>
      <c r="U125" s="189"/>
      <c r="V125" s="189"/>
      <c r="W125" s="189"/>
      <c r="X125" s="189"/>
      <c r="Y125" s="189"/>
      <c r="Z125" s="190"/>
      <c r="AA125" s="197"/>
      <c r="AB125" s="197"/>
      <c r="AC125" s="197"/>
      <c r="AD125" s="197"/>
      <c r="AE125" s="197"/>
      <c r="AF125" s="197"/>
      <c r="AG125" s="197"/>
      <c r="AH125" s="197"/>
      <c r="AI125" s="197"/>
      <c r="AJ125" s="197"/>
      <c r="AK125" s="197"/>
      <c r="AL125" s="197"/>
      <c r="AM125" s="197"/>
      <c r="AN125" s="197"/>
      <c r="AO125" s="197"/>
      <c r="AP125" s="197"/>
      <c r="AQ125" s="197"/>
      <c r="AR125" s="197"/>
      <c r="AS125" s="197"/>
      <c r="AT125" s="197"/>
      <c r="AU125" s="197"/>
      <c r="AV125" s="197"/>
      <c r="AW125" s="197"/>
      <c r="AX125" s="197"/>
      <c r="AY125" s="197"/>
      <c r="AZ125" s="197"/>
      <c r="BA125" s="197"/>
      <c r="BB125" s="197"/>
      <c r="BC125" s="197"/>
      <c r="BD125" s="197"/>
      <c r="BE125" s="197"/>
      <c r="BF125" s="197"/>
      <c r="BG125" s="197"/>
      <c r="BH125" s="197"/>
      <c r="BI125" s="197"/>
      <c r="BJ125" s="197"/>
      <c r="BK125" s="197"/>
      <c r="BL125" s="197"/>
      <c r="BM125" s="197"/>
      <c r="BN125" s="197"/>
      <c r="BO125" s="197"/>
      <c r="BP125" s="197"/>
      <c r="BQ125" s="197"/>
    </row>
    <row r="126" spans="1:80" ht="15" customHeight="1" x14ac:dyDescent="0.2">
      <c r="A126" s="39"/>
      <c r="B126" s="39"/>
      <c r="C126" s="186" t="s">
        <v>131</v>
      </c>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8"/>
      <c r="AA126" s="198">
        <v>5740.27</v>
      </c>
      <c r="AB126" s="198"/>
      <c r="AC126" s="198"/>
      <c r="AD126" s="198"/>
      <c r="AE126" s="198"/>
      <c r="AF126" s="198">
        <v>0</v>
      </c>
      <c r="AG126" s="198"/>
      <c r="AH126" s="198"/>
      <c r="AI126" s="198"/>
      <c r="AJ126" s="198"/>
      <c r="AK126" s="198">
        <v>5740.27</v>
      </c>
      <c r="AL126" s="198"/>
      <c r="AM126" s="198"/>
      <c r="AN126" s="198"/>
      <c r="AO126" s="198"/>
      <c r="AP126" s="198">
        <v>6855.72</v>
      </c>
      <c r="AQ126" s="198"/>
      <c r="AR126" s="198"/>
      <c r="AS126" s="198"/>
      <c r="AT126" s="198"/>
      <c r="AU126" s="198">
        <v>0</v>
      </c>
      <c r="AV126" s="198"/>
      <c r="AW126" s="198"/>
      <c r="AX126" s="198"/>
      <c r="AY126" s="198"/>
      <c r="AZ126" s="198">
        <f>AP126+AU126</f>
        <v>6855.72</v>
      </c>
      <c r="BA126" s="198"/>
      <c r="BB126" s="198"/>
      <c r="BC126" s="198"/>
      <c r="BD126" s="198">
        <f>IF(AA126=0,0,AP126/AA126*100-100)</f>
        <v>19.432012779886662</v>
      </c>
      <c r="BE126" s="198"/>
      <c r="BF126" s="198"/>
      <c r="BG126" s="198"/>
      <c r="BH126" s="198"/>
      <c r="BI126" s="198">
        <f>IF(AF126=0,0,AU126/AF126*100-100)</f>
        <v>0</v>
      </c>
      <c r="BJ126" s="198"/>
      <c r="BK126" s="198"/>
      <c r="BL126" s="198"/>
      <c r="BM126" s="198"/>
      <c r="BN126" s="198">
        <f>IF(AK126=0,0,AZ126/AK126*100-100)</f>
        <v>19.432012779886662</v>
      </c>
      <c r="BO126" s="198"/>
      <c r="BP126" s="198"/>
      <c r="BQ126" s="198"/>
    </row>
    <row r="127" spans="1:80" ht="12.75" customHeight="1" x14ac:dyDescent="0.2">
      <c r="A127" s="39"/>
      <c r="B127" s="39"/>
      <c r="C127" s="186" t="s">
        <v>161</v>
      </c>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192"/>
      <c r="AK127" s="192"/>
      <c r="AL127" s="192"/>
      <c r="AM127" s="192"/>
      <c r="AN127" s="192"/>
      <c r="AO127" s="192"/>
      <c r="AP127" s="192"/>
      <c r="AQ127" s="192"/>
      <c r="AR127" s="192"/>
      <c r="AS127" s="192"/>
      <c r="AT127" s="192"/>
      <c r="AU127" s="192"/>
      <c r="AV127" s="192"/>
      <c r="AW127" s="192"/>
      <c r="AX127" s="192"/>
      <c r="AY127" s="192"/>
      <c r="AZ127" s="192"/>
      <c r="BA127" s="192"/>
      <c r="BB127" s="192"/>
      <c r="BC127" s="192"/>
      <c r="BD127" s="192"/>
      <c r="BE127" s="192"/>
      <c r="BF127" s="192"/>
      <c r="BG127" s="192"/>
      <c r="BH127" s="192"/>
      <c r="BI127" s="192"/>
      <c r="BJ127" s="192"/>
      <c r="BK127" s="192"/>
      <c r="BL127" s="192"/>
      <c r="BM127" s="192"/>
      <c r="BN127" s="192"/>
      <c r="BO127" s="192"/>
      <c r="BP127" s="192"/>
      <c r="BQ127" s="193"/>
      <c r="CB127" s="1" t="s">
        <v>160</v>
      </c>
    </row>
    <row r="128" spans="1:80" ht="15" customHeight="1" x14ac:dyDescent="0.2">
      <c r="A128" s="39"/>
      <c r="B128" s="39"/>
      <c r="C128" s="186" t="s">
        <v>134</v>
      </c>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8"/>
      <c r="AA128" s="198">
        <v>4786.25</v>
      </c>
      <c r="AB128" s="198"/>
      <c r="AC128" s="198"/>
      <c r="AD128" s="198"/>
      <c r="AE128" s="198"/>
      <c r="AF128" s="198">
        <v>0</v>
      </c>
      <c r="AG128" s="198"/>
      <c r="AH128" s="198"/>
      <c r="AI128" s="198"/>
      <c r="AJ128" s="198"/>
      <c r="AK128" s="198">
        <v>4786.25</v>
      </c>
      <c r="AL128" s="198"/>
      <c r="AM128" s="198"/>
      <c r="AN128" s="198"/>
      <c r="AO128" s="198"/>
      <c r="AP128" s="198">
        <v>5325.83</v>
      </c>
      <c r="AQ128" s="198"/>
      <c r="AR128" s="198"/>
      <c r="AS128" s="198"/>
      <c r="AT128" s="198"/>
      <c r="AU128" s="198">
        <v>0</v>
      </c>
      <c r="AV128" s="198"/>
      <c r="AW128" s="198"/>
      <c r="AX128" s="198"/>
      <c r="AY128" s="198"/>
      <c r="AZ128" s="198">
        <f>AP128+AU128</f>
        <v>5325.83</v>
      </c>
      <c r="BA128" s="198"/>
      <c r="BB128" s="198"/>
      <c r="BC128" s="198"/>
      <c r="BD128" s="198">
        <f>IF(AA128=0,0,AP128/AA128*100-100)</f>
        <v>11.27354400626794</v>
      </c>
      <c r="BE128" s="198"/>
      <c r="BF128" s="198"/>
      <c r="BG128" s="198"/>
      <c r="BH128" s="198"/>
      <c r="BI128" s="198">
        <f>IF(AF128=0,0,AU128/AF128*100-100)</f>
        <v>0</v>
      </c>
      <c r="BJ128" s="198"/>
      <c r="BK128" s="198"/>
      <c r="BL128" s="198"/>
      <c r="BM128" s="198"/>
      <c r="BN128" s="198">
        <f>IF(AK128=0,0,AZ128/AK128*100-100)</f>
        <v>11.27354400626794</v>
      </c>
      <c r="BO128" s="198"/>
      <c r="BP128" s="198"/>
      <c r="BQ128" s="198"/>
    </row>
    <row r="129" spans="1:107" ht="12.75" customHeight="1" x14ac:dyDescent="0.2">
      <c r="A129" s="39"/>
      <c r="B129" s="39"/>
      <c r="C129" s="186" t="s">
        <v>163</v>
      </c>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192"/>
      <c r="AK129" s="192"/>
      <c r="AL129" s="192"/>
      <c r="AM129" s="192"/>
      <c r="AN129" s="192"/>
      <c r="AO129" s="192"/>
      <c r="AP129" s="192"/>
      <c r="AQ129" s="192"/>
      <c r="AR129" s="192"/>
      <c r="AS129" s="192"/>
      <c r="AT129" s="192"/>
      <c r="AU129" s="192"/>
      <c r="AV129" s="192"/>
      <c r="AW129" s="192"/>
      <c r="AX129" s="192"/>
      <c r="AY129" s="192"/>
      <c r="AZ129" s="192"/>
      <c r="BA129" s="192"/>
      <c r="BB129" s="192"/>
      <c r="BC129" s="192"/>
      <c r="BD129" s="192"/>
      <c r="BE129" s="192"/>
      <c r="BF129" s="192"/>
      <c r="BG129" s="192"/>
      <c r="BH129" s="192"/>
      <c r="BI129" s="192"/>
      <c r="BJ129" s="192"/>
      <c r="BK129" s="192"/>
      <c r="BL129" s="192"/>
      <c r="BM129" s="192"/>
      <c r="BN129" s="192"/>
      <c r="BO129" s="192"/>
      <c r="BP129" s="192"/>
      <c r="BQ129" s="193"/>
      <c r="CB129" s="1" t="s">
        <v>162</v>
      </c>
    </row>
    <row r="130" spans="1:107" s="171" customFormat="1" ht="15" customHeight="1" x14ac:dyDescent="0.2">
      <c r="A130" s="119"/>
      <c r="B130" s="119"/>
      <c r="C130" s="183" t="s">
        <v>137</v>
      </c>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90"/>
      <c r="AA130" s="197"/>
      <c r="AB130" s="197"/>
      <c r="AC130" s="197"/>
      <c r="AD130" s="197"/>
      <c r="AE130" s="197"/>
      <c r="AF130" s="197"/>
      <c r="AG130" s="197"/>
      <c r="AH130" s="197"/>
      <c r="AI130" s="197"/>
      <c r="AJ130" s="197"/>
      <c r="AK130" s="197"/>
      <c r="AL130" s="197"/>
      <c r="AM130" s="197"/>
      <c r="AN130" s="197"/>
      <c r="AO130" s="197"/>
      <c r="AP130" s="197"/>
      <c r="AQ130" s="197"/>
      <c r="AR130" s="197"/>
      <c r="AS130" s="197"/>
      <c r="AT130" s="197"/>
      <c r="AU130" s="197"/>
      <c r="AV130" s="197"/>
      <c r="AW130" s="197"/>
      <c r="AX130" s="197"/>
      <c r="AY130" s="197"/>
      <c r="AZ130" s="197"/>
      <c r="BA130" s="197"/>
      <c r="BB130" s="197"/>
      <c r="BC130" s="197"/>
      <c r="BD130" s="197"/>
      <c r="BE130" s="197"/>
      <c r="BF130" s="197"/>
      <c r="BG130" s="197"/>
      <c r="BH130" s="197"/>
      <c r="BI130" s="197"/>
      <c r="BJ130" s="197"/>
      <c r="BK130" s="197"/>
      <c r="BL130" s="197"/>
      <c r="BM130" s="197"/>
      <c r="BN130" s="197"/>
      <c r="BO130" s="197"/>
      <c r="BP130" s="197"/>
      <c r="BQ130" s="197"/>
    </row>
    <row r="131" spans="1:107" ht="15" customHeight="1" x14ac:dyDescent="0.2">
      <c r="A131" s="39"/>
      <c r="B131" s="39"/>
      <c r="C131" s="186" t="s">
        <v>138</v>
      </c>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8"/>
      <c r="AA131" s="198">
        <v>100</v>
      </c>
      <c r="AB131" s="198"/>
      <c r="AC131" s="198"/>
      <c r="AD131" s="198"/>
      <c r="AE131" s="198"/>
      <c r="AF131" s="198">
        <v>0</v>
      </c>
      <c r="AG131" s="198"/>
      <c r="AH131" s="198"/>
      <c r="AI131" s="198"/>
      <c r="AJ131" s="198"/>
      <c r="AK131" s="198">
        <v>100</v>
      </c>
      <c r="AL131" s="198"/>
      <c r="AM131" s="198"/>
      <c r="AN131" s="198"/>
      <c r="AO131" s="198"/>
      <c r="AP131" s="198">
        <v>100</v>
      </c>
      <c r="AQ131" s="198"/>
      <c r="AR131" s="198"/>
      <c r="AS131" s="198"/>
      <c r="AT131" s="198"/>
      <c r="AU131" s="198">
        <v>0</v>
      </c>
      <c r="AV131" s="198"/>
      <c r="AW131" s="198"/>
      <c r="AX131" s="198"/>
      <c r="AY131" s="198"/>
      <c r="AZ131" s="198">
        <f>AP131+AU131</f>
        <v>100</v>
      </c>
      <c r="BA131" s="198"/>
      <c r="BB131" s="198"/>
      <c r="BC131" s="198"/>
      <c r="BD131" s="198">
        <f>IF(AA131=0,0,AP131/AA131*100-100)</f>
        <v>0</v>
      </c>
      <c r="BE131" s="198"/>
      <c r="BF131" s="198"/>
      <c r="BG131" s="198"/>
      <c r="BH131" s="198"/>
      <c r="BI131" s="198">
        <f>IF(AF131=0,0,AU131/AF131*100-100)</f>
        <v>0</v>
      </c>
      <c r="BJ131" s="198"/>
      <c r="BK131" s="198"/>
      <c r="BL131" s="198"/>
      <c r="BM131" s="198"/>
      <c r="BN131" s="198">
        <f>IF(AK131=0,0,AZ131/AK131*100-100)</f>
        <v>0</v>
      </c>
      <c r="BO131" s="198"/>
      <c r="BP131" s="198"/>
      <c r="BQ131" s="198"/>
    </row>
    <row r="132" spans="1:107" ht="15" customHeight="1" x14ac:dyDescent="0.2">
      <c r="A132" s="39"/>
      <c r="B132" s="39"/>
      <c r="C132" s="186" t="s">
        <v>139</v>
      </c>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8"/>
      <c r="AA132" s="198">
        <v>100</v>
      </c>
      <c r="AB132" s="198"/>
      <c r="AC132" s="198"/>
      <c r="AD132" s="198"/>
      <c r="AE132" s="198"/>
      <c r="AF132" s="198">
        <v>0</v>
      </c>
      <c r="AG132" s="198"/>
      <c r="AH132" s="198"/>
      <c r="AI132" s="198"/>
      <c r="AJ132" s="198"/>
      <c r="AK132" s="198">
        <v>100</v>
      </c>
      <c r="AL132" s="198"/>
      <c r="AM132" s="198"/>
      <c r="AN132" s="198"/>
      <c r="AO132" s="198"/>
      <c r="AP132" s="198">
        <v>100</v>
      </c>
      <c r="AQ132" s="198"/>
      <c r="AR132" s="198"/>
      <c r="AS132" s="198"/>
      <c r="AT132" s="198"/>
      <c r="AU132" s="198">
        <v>0</v>
      </c>
      <c r="AV132" s="198"/>
      <c r="AW132" s="198"/>
      <c r="AX132" s="198"/>
      <c r="AY132" s="198"/>
      <c r="AZ132" s="198">
        <f>AP132+AU132</f>
        <v>100</v>
      </c>
      <c r="BA132" s="198"/>
      <c r="BB132" s="198"/>
      <c r="BC132" s="198"/>
      <c r="BD132" s="198">
        <f>IF(AA132=0,0,AP132/AA132*100-100)</f>
        <v>0</v>
      </c>
      <c r="BE132" s="198"/>
      <c r="BF132" s="198"/>
      <c r="BG132" s="198"/>
      <c r="BH132" s="198"/>
      <c r="BI132" s="198">
        <f>IF(AF132=0,0,AU132/AF132*100-100)</f>
        <v>0</v>
      </c>
      <c r="BJ132" s="198"/>
      <c r="BK132" s="198"/>
      <c r="BL132" s="198"/>
      <c r="BM132" s="198"/>
      <c r="BN132" s="198">
        <f>IF(AK132=0,0,AZ132/AK132*100-100)</f>
        <v>0</v>
      </c>
      <c r="BO132" s="198"/>
      <c r="BP132" s="198"/>
      <c r="BQ132" s="198"/>
    </row>
    <row r="133" spans="1:107" ht="15.75" customHeight="1" x14ac:dyDescent="0.2">
      <c r="A133" s="38" t="s">
        <v>61</v>
      </c>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8"/>
      <c r="BK133" s="38"/>
      <c r="BL133" s="38"/>
      <c r="BM133" s="38"/>
      <c r="BN133" s="38"/>
      <c r="BO133" s="38"/>
      <c r="BP133" s="38"/>
      <c r="BQ133" s="38"/>
    </row>
    <row r="134" spans="1:107" ht="15" customHeight="1" x14ac:dyDescent="0.2">
      <c r="A134" s="101" t="s">
        <v>171</v>
      </c>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c r="AT134" s="101"/>
      <c r="AU134" s="101"/>
      <c r="AV134" s="101"/>
      <c r="AW134" s="101"/>
      <c r="AX134" s="101"/>
      <c r="AY134" s="101"/>
      <c r="AZ134" s="101"/>
      <c r="BA134" s="101"/>
      <c r="BB134" s="101"/>
      <c r="BC134" s="101"/>
      <c r="BD134" s="101"/>
      <c r="BE134" s="101"/>
      <c r="BF134" s="101"/>
      <c r="BG134" s="101"/>
      <c r="BH134" s="101"/>
      <c r="BI134" s="101"/>
      <c r="BJ134" s="101"/>
      <c r="BK134" s="101"/>
      <c r="BL134" s="101"/>
      <c r="BM134" s="101"/>
      <c r="BN134" s="101"/>
    </row>
    <row r="135" spans="1:107" s="30" customFormat="1" ht="47.25" customHeight="1" x14ac:dyDescent="0.2">
      <c r="A135" s="87" t="s">
        <v>62</v>
      </c>
      <c r="B135" s="87"/>
      <c r="C135" s="87" t="s">
        <v>4</v>
      </c>
      <c r="D135" s="87"/>
      <c r="E135" s="87"/>
      <c r="F135" s="87"/>
      <c r="G135" s="87"/>
      <c r="H135" s="87"/>
      <c r="I135" s="87"/>
      <c r="J135" s="87"/>
      <c r="K135" s="87"/>
      <c r="L135" s="87"/>
      <c r="M135" s="87"/>
      <c r="N135" s="87"/>
      <c r="O135" s="87"/>
      <c r="P135" s="87"/>
      <c r="Q135" s="87"/>
      <c r="R135" s="87"/>
      <c r="S135" s="87" t="s">
        <v>63</v>
      </c>
      <c r="T135" s="87"/>
      <c r="U135" s="87"/>
      <c r="V135" s="87"/>
      <c r="W135" s="87"/>
      <c r="X135" s="87"/>
      <c r="Y135" s="87"/>
      <c r="Z135" s="87"/>
      <c r="AA135" s="87" t="s">
        <v>64</v>
      </c>
      <c r="AB135" s="87"/>
      <c r="AC135" s="87"/>
      <c r="AD135" s="87"/>
      <c r="AE135" s="87"/>
      <c r="AF135" s="87"/>
      <c r="AG135" s="87"/>
      <c r="AH135" s="87"/>
      <c r="AI135" s="87" t="s">
        <v>65</v>
      </c>
      <c r="AJ135" s="87"/>
      <c r="AK135" s="87"/>
      <c r="AL135" s="87"/>
      <c r="AM135" s="87"/>
      <c r="AN135" s="87"/>
      <c r="AO135" s="87"/>
      <c r="AP135" s="87"/>
      <c r="AQ135" s="87" t="s">
        <v>0</v>
      </c>
      <c r="AR135" s="87"/>
      <c r="AS135" s="87"/>
      <c r="AT135" s="87"/>
      <c r="AU135" s="87"/>
      <c r="AV135" s="87"/>
      <c r="AW135" s="87"/>
      <c r="AX135" s="87"/>
      <c r="AY135" s="87" t="s">
        <v>66</v>
      </c>
      <c r="AZ135" s="88"/>
      <c r="BA135" s="88"/>
      <c r="BB135" s="88"/>
      <c r="BC135" s="88"/>
      <c r="BD135" s="88"/>
      <c r="BE135" s="88"/>
      <c r="BF135" s="88"/>
      <c r="BG135" s="87" t="s">
        <v>67</v>
      </c>
      <c r="BH135" s="88"/>
      <c r="BI135" s="88"/>
      <c r="BJ135" s="88"/>
      <c r="BK135" s="88"/>
      <c r="BL135" s="88"/>
      <c r="BM135" s="88"/>
      <c r="BN135" s="88"/>
      <c r="BO135" s="29"/>
      <c r="BP135" s="29"/>
      <c r="BQ135" s="29"/>
    </row>
    <row r="136" spans="1:107" s="30" customFormat="1" ht="18" hidden="1" customHeight="1" x14ac:dyDescent="0.2">
      <c r="A136" s="88" t="s">
        <v>11</v>
      </c>
      <c r="B136" s="88"/>
      <c r="C136" s="99" t="s">
        <v>12</v>
      </c>
      <c r="D136" s="99"/>
      <c r="E136" s="99"/>
      <c r="F136" s="99"/>
      <c r="G136" s="99"/>
      <c r="H136" s="99"/>
      <c r="I136" s="99"/>
      <c r="J136" s="99"/>
      <c r="K136" s="99"/>
      <c r="L136" s="99"/>
      <c r="M136" s="99"/>
      <c r="N136" s="99"/>
      <c r="O136" s="99"/>
      <c r="P136" s="99"/>
      <c r="Q136" s="99"/>
      <c r="R136" s="99"/>
      <c r="S136" s="98" t="s">
        <v>8</v>
      </c>
      <c r="T136" s="98"/>
      <c r="U136" s="98"/>
      <c r="V136" s="98"/>
      <c r="W136" s="98"/>
      <c r="X136" s="98" t="s">
        <v>7</v>
      </c>
      <c r="Y136" s="98"/>
      <c r="Z136" s="98"/>
      <c r="AA136" s="98"/>
      <c r="AB136" s="98"/>
      <c r="AC136" s="97" t="s">
        <v>13</v>
      </c>
      <c r="AD136" s="96"/>
      <c r="AE136" s="96"/>
      <c r="AF136" s="96"/>
      <c r="AG136" s="96"/>
      <c r="AH136" s="96"/>
      <c r="AI136" s="98" t="s">
        <v>9</v>
      </c>
      <c r="AJ136" s="98"/>
      <c r="AK136" s="98"/>
      <c r="AL136" s="98"/>
      <c r="AM136" s="98"/>
      <c r="AN136" s="98" t="s">
        <v>10</v>
      </c>
      <c r="AO136" s="98"/>
      <c r="AP136" s="98"/>
      <c r="AQ136" s="98"/>
      <c r="AR136" s="98"/>
      <c r="AS136" s="97" t="s">
        <v>13</v>
      </c>
      <c r="AT136" s="96"/>
      <c r="AU136" s="96"/>
      <c r="AV136" s="96"/>
      <c r="AW136" s="96"/>
      <c r="AX136" s="96"/>
      <c r="AY136" s="95" t="s">
        <v>14</v>
      </c>
      <c r="AZ136" s="95"/>
      <c r="BA136" s="95"/>
      <c r="BB136" s="95"/>
      <c r="BC136" s="95"/>
      <c r="BD136" s="95" t="s">
        <v>14</v>
      </c>
      <c r="BE136" s="95"/>
      <c r="BF136" s="95"/>
      <c r="BG136" s="95"/>
      <c r="BH136" s="95"/>
      <c r="BI136" s="96" t="s">
        <v>13</v>
      </c>
      <c r="BJ136" s="96"/>
      <c r="BK136" s="96"/>
      <c r="BL136" s="96"/>
      <c r="BM136" s="96"/>
      <c r="BN136" s="96"/>
      <c r="BO136" s="31"/>
      <c r="BP136" s="31"/>
      <c r="BQ136" s="31"/>
      <c r="CA136" s="30" t="s">
        <v>15</v>
      </c>
    </row>
    <row r="137" spans="1:107" s="24" customFormat="1" ht="15" customHeight="1" x14ac:dyDescent="0.25">
      <c r="A137" s="87">
        <v>1</v>
      </c>
      <c r="B137" s="87"/>
      <c r="C137" s="87">
        <v>2</v>
      </c>
      <c r="D137" s="87"/>
      <c r="E137" s="87"/>
      <c r="F137" s="87"/>
      <c r="G137" s="87"/>
      <c r="H137" s="87"/>
      <c r="I137" s="87"/>
      <c r="J137" s="87"/>
      <c r="K137" s="87"/>
      <c r="L137" s="87"/>
      <c r="M137" s="87"/>
      <c r="N137" s="87"/>
      <c r="O137" s="87"/>
      <c r="P137" s="87"/>
      <c r="Q137" s="87"/>
      <c r="R137" s="87"/>
      <c r="S137" s="87">
        <v>3</v>
      </c>
      <c r="T137" s="88"/>
      <c r="U137" s="88"/>
      <c r="V137" s="88"/>
      <c r="W137" s="88"/>
      <c r="X137" s="88"/>
      <c r="Y137" s="88"/>
      <c r="Z137" s="88"/>
      <c r="AA137" s="87">
        <v>4</v>
      </c>
      <c r="AB137" s="88"/>
      <c r="AC137" s="88"/>
      <c r="AD137" s="88"/>
      <c r="AE137" s="88"/>
      <c r="AF137" s="88"/>
      <c r="AG137" s="88"/>
      <c r="AH137" s="88"/>
      <c r="AI137" s="87">
        <v>5</v>
      </c>
      <c r="AJ137" s="88"/>
      <c r="AK137" s="88"/>
      <c r="AL137" s="88"/>
      <c r="AM137" s="88"/>
      <c r="AN137" s="88"/>
      <c r="AO137" s="88"/>
      <c r="AP137" s="88"/>
      <c r="AQ137" s="87" t="s">
        <v>68</v>
      </c>
      <c r="AR137" s="88"/>
      <c r="AS137" s="88"/>
      <c r="AT137" s="88"/>
      <c r="AU137" s="88"/>
      <c r="AV137" s="88"/>
      <c r="AW137" s="88"/>
      <c r="AX137" s="88"/>
      <c r="AY137" s="87">
        <v>7</v>
      </c>
      <c r="AZ137" s="88"/>
      <c r="BA137" s="88"/>
      <c r="BB137" s="88"/>
      <c r="BC137" s="88"/>
      <c r="BD137" s="88"/>
      <c r="BE137" s="88"/>
      <c r="BF137" s="88"/>
      <c r="BG137" s="89" t="s">
        <v>69</v>
      </c>
      <c r="BH137" s="88"/>
      <c r="BI137" s="88"/>
      <c r="BJ137" s="88"/>
      <c r="BK137" s="88"/>
      <c r="BL137" s="88"/>
      <c r="BM137" s="88"/>
      <c r="BN137" s="88"/>
      <c r="BO137" s="28"/>
      <c r="BP137" s="28"/>
      <c r="BQ137" s="28"/>
    </row>
    <row r="138" spans="1:107" s="33" customFormat="1" ht="16.5" customHeight="1" x14ac:dyDescent="0.25">
      <c r="A138" s="82" t="s">
        <v>5</v>
      </c>
      <c r="B138" s="82"/>
      <c r="C138" s="83" t="s">
        <v>70</v>
      </c>
      <c r="D138" s="83"/>
      <c r="E138" s="83"/>
      <c r="F138" s="83"/>
      <c r="G138" s="83"/>
      <c r="H138" s="83"/>
      <c r="I138" s="83"/>
      <c r="J138" s="83"/>
      <c r="K138" s="83"/>
      <c r="L138" s="83"/>
      <c r="M138" s="83"/>
      <c r="N138" s="83"/>
      <c r="O138" s="83"/>
      <c r="P138" s="83"/>
      <c r="Q138" s="83"/>
      <c r="R138" s="83"/>
      <c r="S138" s="70" t="s">
        <v>41</v>
      </c>
      <c r="T138" s="84"/>
      <c r="U138" s="84"/>
      <c r="V138" s="84"/>
      <c r="W138" s="84"/>
      <c r="X138" s="84"/>
      <c r="Y138" s="84"/>
      <c r="Z138" s="84"/>
      <c r="AA138" s="72">
        <f>AA139+AA140+AA141+AA142</f>
        <v>0</v>
      </c>
      <c r="AB138" s="77"/>
      <c r="AC138" s="77"/>
      <c r="AD138" s="77"/>
      <c r="AE138" s="77"/>
      <c r="AF138" s="77"/>
      <c r="AG138" s="77"/>
      <c r="AH138" s="77"/>
      <c r="AI138" s="72">
        <f>AI139+AI140+AI141+AI142</f>
        <v>0</v>
      </c>
      <c r="AJ138" s="77"/>
      <c r="AK138" s="77"/>
      <c r="AL138" s="77"/>
      <c r="AM138" s="77"/>
      <c r="AN138" s="77"/>
      <c r="AO138" s="77"/>
      <c r="AP138" s="77"/>
      <c r="AQ138" s="72">
        <f>AQ139+AQ140+AQ141+AQ142</f>
        <v>0</v>
      </c>
      <c r="AR138" s="77"/>
      <c r="AS138" s="77"/>
      <c r="AT138" s="77"/>
      <c r="AU138" s="77"/>
      <c r="AV138" s="77"/>
      <c r="AW138" s="77"/>
      <c r="AX138" s="77"/>
      <c r="AY138" s="74" t="s">
        <v>41</v>
      </c>
      <c r="AZ138" s="75"/>
      <c r="BA138" s="75"/>
      <c r="BB138" s="75"/>
      <c r="BC138" s="75"/>
      <c r="BD138" s="75"/>
      <c r="BE138" s="75"/>
      <c r="BF138" s="75"/>
      <c r="BG138" s="74" t="s">
        <v>41</v>
      </c>
      <c r="BH138" s="75"/>
      <c r="BI138" s="75"/>
      <c r="BJ138" s="75"/>
      <c r="BK138" s="75"/>
      <c r="BL138" s="75"/>
      <c r="BM138" s="75"/>
      <c r="BN138" s="75"/>
      <c r="BO138" s="32"/>
      <c r="BP138" s="32"/>
      <c r="BQ138" s="32"/>
    </row>
    <row r="139" spans="1:107" s="30" customFormat="1" ht="14.25" customHeight="1" x14ac:dyDescent="0.2">
      <c r="A139" s="88"/>
      <c r="B139" s="88"/>
      <c r="C139" s="91" t="s">
        <v>71</v>
      </c>
      <c r="D139" s="91"/>
      <c r="E139" s="91"/>
      <c r="F139" s="91"/>
      <c r="G139" s="91"/>
      <c r="H139" s="91"/>
      <c r="I139" s="91"/>
      <c r="J139" s="91"/>
      <c r="K139" s="91"/>
      <c r="L139" s="91"/>
      <c r="M139" s="91"/>
      <c r="N139" s="91"/>
      <c r="O139" s="91"/>
      <c r="P139" s="91"/>
      <c r="Q139" s="91"/>
      <c r="R139" s="91"/>
      <c r="S139" s="86" t="s">
        <v>41</v>
      </c>
      <c r="T139" s="84"/>
      <c r="U139" s="84"/>
      <c r="V139" s="84"/>
      <c r="W139" s="84"/>
      <c r="X139" s="84"/>
      <c r="Y139" s="84"/>
      <c r="Z139" s="84"/>
      <c r="AA139" s="80">
        <v>0</v>
      </c>
      <c r="AB139" s="77"/>
      <c r="AC139" s="77"/>
      <c r="AD139" s="77"/>
      <c r="AE139" s="77"/>
      <c r="AF139" s="77"/>
      <c r="AG139" s="77"/>
      <c r="AH139" s="77"/>
      <c r="AI139" s="92">
        <v>0</v>
      </c>
      <c r="AJ139" s="93"/>
      <c r="AK139" s="93"/>
      <c r="AL139" s="93"/>
      <c r="AM139" s="93"/>
      <c r="AN139" s="93"/>
      <c r="AO139" s="93"/>
      <c r="AP139" s="94"/>
      <c r="AQ139" s="80">
        <f>AI139-AA139</f>
        <v>0</v>
      </c>
      <c r="AR139" s="77"/>
      <c r="AS139" s="77"/>
      <c r="AT139" s="77"/>
      <c r="AU139" s="77"/>
      <c r="AV139" s="77"/>
      <c r="AW139" s="77"/>
      <c r="AX139" s="77"/>
      <c r="AY139" s="85" t="s">
        <v>41</v>
      </c>
      <c r="AZ139" s="75"/>
      <c r="BA139" s="75"/>
      <c r="BB139" s="75"/>
      <c r="BC139" s="75"/>
      <c r="BD139" s="75"/>
      <c r="BE139" s="75"/>
      <c r="BF139" s="75"/>
      <c r="BG139" s="85" t="s">
        <v>41</v>
      </c>
      <c r="BH139" s="75"/>
      <c r="BI139" s="75"/>
      <c r="BJ139" s="75"/>
      <c r="BK139" s="75"/>
      <c r="BL139" s="75"/>
      <c r="BM139" s="75"/>
      <c r="BN139" s="75"/>
      <c r="BO139" s="31"/>
      <c r="BP139" s="31"/>
      <c r="BQ139" s="31"/>
    </row>
    <row r="140" spans="1:107" s="30" customFormat="1" ht="31.5" customHeight="1" x14ac:dyDescent="0.2">
      <c r="A140" s="88"/>
      <c r="B140" s="88"/>
      <c r="C140" s="91" t="s">
        <v>72</v>
      </c>
      <c r="D140" s="91"/>
      <c r="E140" s="91"/>
      <c r="F140" s="91"/>
      <c r="G140" s="91"/>
      <c r="H140" s="91"/>
      <c r="I140" s="91"/>
      <c r="J140" s="91"/>
      <c r="K140" s="91"/>
      <c r="L140" s="91"/>
      <c r="M140" s="91"/>
      <c r="N140" s="91"/>
      <c r="O140" s="91"/>
      <c r="P140" s="91"/>
      <c r="Q140" s="91"/>
      <c r="R140" s="91"/>
      <c r="S140" s="86" t="s">
        <v>41</v>
      </c>
      <c r="T140" s="84"/>
      <c r="U140" s="84"/>
      <c r="V140" s="84"/>
      <c r="W140" s="84"/>
      <c r="X140" s="84"/>
      <c r="Y140" s="84"/>
      <c r="Z140" s="84"/>
      <c r="AA140" s="80">
        <v>0</v>
      </c>
      <c r="AB140" s="77"/>
      <c r="AC140" s="77"/>
      <c r="AD140" s="77"/>
      <c r="AE140" s="77"/>
      <c r="AF140" s="77"/>
      <c r="AG140" s="77"/>
      <c r="AH140" s="77"/>
      <c r="AI140" s="80">
        <v>0</v>
      </c>
      <c r="AJ140" s="77"/>
      <c r="AK140" s="77"/>
      <c r="AL140" s="77"/>
      <c r="AM140" s="77"/>
      <c r="AN140" s="77"/>
      <c r="AO140" s="77"/>
      <c r="AP140" s="77"/>
      <c r="AQ140" s="80">
        <f>AI140-AA140</f>
        <v>0</v>
      </c>
      <c r="AR140" s="77"/>
      <c r="AS140" s="77"/>
      <c r="AT140" s="77"/>
      <c r="AU140" s="77"/>
      <c r="AV140" s="77"/>
      <c r="AW140" s="77"/>
      <c r="AX140" s="77"/>
      <c r="AY140" s="85" t="s">
        <v>41</v>
      </c>
      <c r="AZ140" s="75"/>
      <c r="BA140" s="75"/>
      <c r="BB140" s="75"/>
      <c r="BC140" s="75"/>
      <c r="BD140" s="75"/>
      <c r="BE140" s="75"/>
      <c r="BF140" s="75"/>
      <c r="BG140" s="85" t="s">
        <v>41</v>
      </c>
      <c r="BH140" s="75"/>
      <c r="BI140" s="75"/>
      <c r="BJ140" s="75"/>
      <c r="BK140" s="75"/>
      <c r="BL140" s="75"/>
      <c r="BM140" s="75"/>
      <c r="BN140" s="75"/>
      <c r="BO140" s="31"/>
      <c r="BP140" s="31"/>
      <c r="BQ140" s="31"/>
    </row>
    <row r="141" spans="1:107" s="24" customFormat="1" ht="15.75" customHeight="1" x14ac:dyDescent="0.25">
      <c r="A141" s="88"/>
      <c r="B141" s="88"/>
      <c r="C141" s="91" t="s">
        <v>73</v>
      </c>
      <c r="D141" s="91"/>
      <c r="E141" s="91"/>
      <c r="F141" s="91"/>
      <c r="G141" s="91"/>
      <c r="H141" s="91"/>
      <c r="I141" s="91"/>
      <c r="J141" s="91"/>
      <c r="K141" s="91"/>
      <c r="L141" s="91"/>
      <c r="M141" s="91"/>
      <c r="N141" s="91"/>
      <c r="O141" s="91"/>
      <c r="P141" s="91"/>
      <c r="Q141" s="91"/>
      <c r="R141" s="91"/>
      <c r="S141" s="86" t="s">
        <v>41</v>
      </c>
      <c r="T141" s="84"/>
      <c r="U141" s="84"/>
      <c r="V141" s="84"/>
      <c r="W141" s="84"/>
      <c r="X141" s="84"/>
      <c r="Y141" s="84"/>
      <c r="Z141" s="84"/>
      <c r="AA141" s="80">
        <v>0</v>
      </c>
      <c r="AB141" s="77"/>
      <c r="AC141" s="77"/>
      <c r="AD141" s="77"/>
      <c r="AE141" s="77"/>
      <c r="AF141" s="77"/>
      <c r="AG141" s="77"/>
      <c r="AH141" s="77"/>
      <c r="AI141" s="80">
        <v>0</v>
      </c>
      <c r="AJ141" s="77"/>
      <c r="AK141" s="77"/>
      <c r="AL141" s="77"/>
      <c r="AM141" s="77"/>
      <c r="AN141" s="77"/>
      <c r="AO141" s="77"/>
      <c r="AP141" s="77"/>
      <c r="AQ141" s="80">
        <f>AI141-AA141</f>
        <v>0</v>
      </c>
      <c r="AR141" s="77"/>
      <c r="AS141" s="77"/>
      <c r="AT141" s="77"/>
      <c r="AU141" s="77"/>
      <c r="AV141" s="77"/>
      <c r="AW141" s="77"/>
      <c r="AX141" s="77"/>
      <c r="AY141" s="85" t="s">
        <v>41</v>
      </c>
      <c r="AZ141" s="75"/>
      <c r="BA141" s="75"/>
      <c r="BB141" s="75"/>
      <c r="BC141" s="75"/>
      <c r="BD141" s="75"/>
      <c r="BE141" s="75"/>
      <c r="BF141" s="75"/>
      <c r="BG141" s="85" t="s">
        <v>41</v>
      </c>
      <c r="BH141" s="75"/>
      <c r="BI141" s="75"/>
      <c r="BJ141" s="75"/>
      <c r="BK141" s="75"/>
      <c r="BL141" s="75"/>
      <c r="BM141" s="75"/>
      <c r="BN141" s="75"/>
      <c r="BO141" s="28"/>
      <c r="BP141" s="28"/>
      <c r="BQ141" s="28"/>
      <c r="BR141" s="34"/>
      <c r="BS141" s="34"/>
      <c r="BT141" s="34"/>
      <c r="BU141" s="34"/>
      <c r="BV141" s="34"/>
      <c r="BW141" s="34"/>
      <c r="BX141" s="34"/>
      <c r="BY141" s="34"/>
      <c r="BZ141" s="34"/>
      <c r="CA141" s="34"/>
      <c r="CB141" s="34"/>
      <c r="CC141" s="34"/>
      <c r="CD141" s="34"/>
      <c r="CE141" s="34"/>
      <c r="CF141" s="34"/>
      <c r="CG141" s="34"/>
      <c r="CH141" s="34"/>
      <c r="CI141" s="34"/>
      <c r="CJ141" s="34"/>
      <c r="CK141" s="34"/>
      <c r="CL141" s="34"/>
      <c r="CM141" s="34"/>
      <c r="CN141" s="34"/>
      <c r="CO141" s="34"/>
      <c r="CP141" s="34"/>
      <c r="CQ141" s="34"/>
      <c r="CR141" s="34"/>
      <c r="CS141" s="34"/>
      <c r="CT141" s="34"/>
      <c r="CU141" s="34"/>
      <c r="CV141" s="34"/>
      <c r="CW141" s="34"/>
      <c r="CX141" s="34"/>
      <c r="CY141" s="34"/>
      <c r="CZ141" s="34"/>
      <c r="DA141" s="34"/>
      <c r="DB141" s="34"/>
      <c r="DC141" s="34"/>
    </row>
    <row r="142" spans="1:107" s="33" customFormat="1" ht="15" customHeight="1" x14ac:dyDescent="0.25">
      <c r="A142" s="88"/>
      <c r="B142" s="88"/>
      <c r="C142" s="91" t="s">
        <v>74</v>
      </c>
      <c r="D142" s="91"/>
      <c r="E142" s="91"/>
      <c r="F142" s="91"/>
      <c r="G142" s="91"/>
      <c r="H142" s="91"/>
      <c r="I142" s="91"/>
      <c r="J142" s="91"/>
      <c r="K142" s="91"/>
      <c r="L142" s="91"/>
      <c r="M142" s="91"/>
      <c r="N142" s="91"/>
      <c r="O142" s="91"/>
      <c r="P142" s="91"/>
      <c r="Q142" s="91"/>
      <c r="R142" s="91"/>
      <c r="S142" s="86" t="s">
        <v>41</v>
      </c>
      <c r="T142" s="84"/>
      <c r="U142" s="84"/>
      <c r="V142" s="84"/>
      <c r="W142" s="84"/>
      <c r="X142" s="84"/>
      <c r="Y142" s="84"/>
      <c r="Z142" s="84"/>
      <c r="AA142" s="80">
        <v>0</v>
      </c>
      <c r="AB142" s="77"/>
      <c r="AC142" s="77"/>
      <c r="AD142" s="77"/>
      <c r="AE142" s="77"/>
      <c r="AF142" s="77"/>
      <c r="AG142" s="77"/>
      <c r="AH142" s="77"/>
      <c r="AI142" s="80">
        <v>0</v>
      </c>
      <c r="AJ142" s="77"/>
      <c r="AK142" s="77"/>
      <c r="AL142" s="77"/>
      <c r="AM142" s="77"/>
      <c r="AN142" s="77"/>
      <c r="AO142" s="77"/>
      <c r="AP142" s="77"/>
      <c r="AQ142" s="80">
        <f>AI142-AA142</f>
        <v>0</v>
      </c>
      <c r="AR142" s="77"/>
      <c r="AS142" s="77"/>
      <c r="AT142" s="77"/>
      <c r="AU142" s="77"/>
      <c r="AV142" s="77"/>
      <c r="AW142" s="77"/>
      <c r="AX142" s="77"/>
      <c r="AY142" s="85" t="s">
        <v>41</v>
      </c>
      <c r="AZ142" s="75"/>
      <c r="BA142" s="75"/>
      <c r="BB142" s="75"/>
      <c r="BC142" s="75"/>
      <c r="BD142" s="75"/>
      <c r="BE142" s="75"/>
      <c r="BF142" s="75"/>
      <c r="BG142" s="85" t="s">
        <v>41</v>
      </c>
      <c r="BH142" s="75"/>
      <c r="BI142" s="75"/>
      <c r="BJ142" s="75"/>
      <c r="BK142" s="75"/>
      <c r="BL142" s="75"/>
      <c r="BM142" s="75"/>
      <c r="BN142" s="75"/>
      <c r="BO142" s="32"/>
      <c r="BP142" s="32"/>
      <c r="BQ142" s="32"/>
      <c r="BR142" s="35"/>
      <c r="BS142" s="35"/>
      <c r="BT142" s="35"/>
      <c r="BU142" s="35"/>
      <c r="BV142" s="35"/>
      <c r="BW142" s="35"/>
      <c r="BX142" s="35"/>
      <c r="BY142" s="35"/>
      <c r="BZ142" s="35"/>
      <c r="CA142" s="35"/>
      <c r="CB142" s="35"/>
      <c r="CC142" s="35"/>
      <c r="CD142" s="35"/>
      <c r="CE142" s="35"/>
      <c r="CF142" s="35"/>
      <c r="CG142" s="35"/>
      <c r="CH142" s="35"/>
      <c r="CI142" s="35"/>
      <c r="CJ142" s="35"/>
      <c r="CK142" s="35"/>
      <c r="CL142" s="35"/>
      <c r="CM142" s="35"/>
      <c r="CN142" s="35"/>
      <c r="CO142" s="35"/>
      <c r="CP142" s="35"/>
      <c r="CQ142" s="35"/>
      <c r="CR142" s="35"/>
      <c r="CS142" s="35"/>
      <c r="CT142" s="35"/>
      <c r="CU142" s="35"/>
      <c r="CV142" s="35"/>
      <c r="CW142" s="35"/>
      <c r="CX142" s="35"/>
      <c r="CY142" s="35"/>
      <c r="CZ142" s="35"/>
      <c r="DA142" s="35"/>
      <c r="DB142" s="35"/>
      <c r="DC142" s="35"/>
    </row>
    <row r="143" spans="1:107" ht="15.75" customHeight="1" x14ac:dyDescent="0.2">
      <c r="A143" s="212" t="s">
        <v>182</v>
      </c>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c r="AB143" s="184"/>
      <c r="AC143" s="184"/>
      <c r="AD143" s="184"/>
      <c r="AE143" s="184"/>
      <c r="AF143" s="184"/>
      <c r="AG143" s="184"/>
      <c r="AH143" s="184"/>
      <c r="AI143" s="184"/>
      <c r="AJ143" s="184"/>
      <c r="AK143" s="184"/>
      <c r="AL143" s="184"/>
      <c r="AM143" s="184"/>
      <c r="AN143" s="184"/>
      <c r="AO143" s="184"/>
      <c r="AP143" s="184"/>
      <c r="AQ143" s="184"/>
      <c r="AR143" s="184"/>
      <c r="AS143" s="184"/>
      <c r="AT143" s="184"/>
      <c r="AU143" s="184"/>
      <c r="AV143" s="184"/>
      <c r="AW143" s="184"/>
      <c r="AX143" s="184"/>
      <c r="AY143" s="184"/>
      <c r="AZ143" s="184"/>
      <c r="BA143" s="184"/>
      <c r="BB143" s="184"/>
      <c r="BC143" s="184"/>
      <c r="BD143" s="184"/>
      <c r="BE143" s="184"/>
      <c r="BF143" s="184"/>
      <c r="BG143" s="184"/>
      <c r="BH143" s="184"/>
      <c r="BI143" s="184"/>
      <c r="BJ143" s="184"/>
      <c r="BK143" s="184"/>
      <c r="BL143" s="184"/>
      <c r="BM143" s="184"/>
      <c r="BN143" s="185"/>
      <c r="BO143" s="6"/>
      <c r="BP143" s="6"/>
      <c r="BQ143" s="6"/>
    </row>
    <row r="144" spans="1:107" s="37" customFormat="1" ht="15" customHeight="1" x14ac:dyDescent="0.2">
      <c r="A144" s="82" t="s">
        <v>22</v>
      </c>
      <c r="B144" s="82"/>
      <c r="C144" s="83" t="s">
        <v>75</v>
      </c>
      <c r="D144" s="83"/>
      <c r="E144" s="83"/>
      <c r="F144" s="83"/>
      <c r="G144" s="83"/>
      <c r="H144" s="83"/>
      <c r="I144" s="83"/>
      <c r="J144" s="83"/>
      <c r="K144" s="83"/>
      <c r="L144" s="83"/>
      <c r="M144" s="83"/>
      <c r="N144" s="83"/>
      <c r="O144" s="83"/>
      <c r="P144" s="83"/>
      <c r="Q144" s="83"/>
      <c r="R144" s="83"/>
      <c r="S144" s="70" t="s">
        <v>41</v>
      </c>
      <c r="T144" s="84"/>
      <c r="U144" s="84"/>
      <c r="V144" s="84"/>
      <c r="W144" s="84"/>
      <c r="X144" s="84"/>
      <c r="Y144" s="84"/>
      <c r="Z144" s="84"/>
      <c r="AA144" s="72">
        <v>0</v>
      </c>
      <c r="AB144" s="77"/>
      <c r="AC144" s="77"/>
      <c r="AD144" s="77"/>
      <c r="AE144" s="77"/>
      <c r="AF144" s="77"/>
      <c r="AG144" s="77"/>
      <c r="AH144" s="77"/>
      <c r="AI144" s="72">
        <v>0</v>
      </c>
      <c r="AJ144" s="77"/>
      <c r="AK144" s="77"/>
      <c r="AL144" s="77"/>
      <c r="AM144" s="77"/>
      <c r="AN144" s="77"/>
      <c r="AO144" s="77"/>
      <c r="AP144" s="77"/>
      <c r="AQ144" s="78">
        <f>AI144-AA144</f>
        <v>0</v>
      </c>
      <c r="AR144" s="79"/>
      <c r="AS144" s="79"/>
      <c r="AT144" s="79"/>
      <c r="AU144" s="79"/>
      <c r="AV144" s="79"/>
      <c r="AW144" s="79"/>
      <c r="AX144" s="79"/>
      <c r="AY144" s="74" t="s">
        <v>41</v>
      </c>
      <c r="AZ144" s="75"/>
      <c r="BA144" s="75"/>
      <c r="BB144" s="75"/>
      <c r="BC144" s="75"/>
      <c r="BD144" s="75"/>
      <c r="BE144" s="75"/>
      <c r="BF144" s="75"/>
      <c r="BG144" s="74" t="s">
        <v>41</v>
      </c>
      <c r="BH144" s="75"/>
      <c r="BI144" s="75"/>
      <c r="BJ144" s="75"/>
      <c r="BK144" s="75"/>
      <c r="BL144" s="75"/>
      <c r="BM144" s="75"/>
      <c r="BN144" s="75"/>
      <c r="BO144" s="31"/>
      <c r="BP144" s="31"/>
      <c r="BQ144" s="31"/>
      <c r="BR144" s="36"/>
      <c r="BS144" s="36"/>
      <c r="BT144" s="36"/>
      <c r="BU144" s="36"/>
      <c r="BV144" s="36"/>
      <c r="BW144" s="36"/>
      <c r="BX144" s="36"/>
      <c r="BY144" s="36"/>
      <c r="BZ144" s="36"/>
      <c r="CA144" s="36"/>
      <c r="CB144" s="36"/>
      <c r="CC144" s="36"/>
      <c r="CD144" s="36"/>
      <c r="CE144" s="36"/>
      <c r="CF144" s="36"/>
      <c r="CG144" s="36"/>
      <c r="CH144" s="36"/>
      <c r="CI144" s="36"/>
      <c r="CJ144" s="36"/>
      <c r="CK144" s="36"/>
      <c r="CL144" s="36"/>
      <c r="CM144" s="36"/>
      <c r="CN144" s="36"/>
      <c r="CO144" s="36"/>
      <c r="CP144" s="36"/>
      <c r="CQ144" s="36"/>
      <c r="CR144" s="36"/>
      <c r="CS144" s="36"/>
      <c r="CT144" s="36"/>
      <c r="CU144" s="36"/>
      <c r="CV144" s="36"/>
      <c r="CW144" s="36"/>
      <c r="CX144" s="36"/>
      <c r="CY144" s="36"/>
      <c r="CZ144" s="36"/>
      <c r="DA144" s="36"/>
      <c r="DB144" s="36"/>
      <c r="DC144" s="36"/>
    </row>
    <row r="145" spans="1:107" ht="15.75" customHeight="1" x14ac:dyDescent="0.2">
      <c r="A145" s="212" t="s">
        <v>183</v>
      </c>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c r="AB145" s="184"/>
      <c r="AC145" s="184"/>
      <c r="AD145" s="184"/>
      <c r="AE145" s="184"/>
      <c r="AF145" s="184"/>
      <c r="AG145" s="184"/>
      <c r="AH145" s="184"/>
      <c r="AI145" s="184"/>
      <c r="AJ145" s="184"/>
      <c r="AK145" s="184"/>
      <c r="AL145" s="184"/>
      <c r="AM145" s="184"/>
      <c r="AN145" s="184"/>
      <c r="AO145" s="184"/>
      <c r="AP145" s="184"/>
      <c r="AQ145" s="184"/>
      <c r="AR145" s="184"/>
      <c r="AS145" s="184"/>
      <c r="AT145" s="184"/>
      <c r="AU145" s="184"/>
      <c r="AV145" s="184"/>
      <c r="AW145" s="184"/>
      <c r="AX145" s="184"/>
      <c r="AY145" s="184"/>
      <c r="AZ145" s="184"/>
      <c r="BA145" s="184"/>
      <c r="BB145" s="184"/>
      <c r="BC145" s="184"/>
      <c r="BD145" s="184"/>
      <c r="BE145" s="184"/>
      <c r="BF145" s="184"/>
      <c r="BG145" s="184"/>
      <c r="BH145" s="184"/>
      <c r="BI145" s="184"/>
      <c r="BJ145" s="184"/>
      <c r="BK145" s="184"/>
      <c r="BL145" s="184"/>
      <c r="BM145" s="184"/>
      <c r="BN145" s="185"/>
      <c r="BO145" s="6"/>
      <c r="BP145" s="6"/>
      <c r="BQ145" s="6"/>
    </row>
    <row r="146" spans="1:107" ht="15.75" customHeight="1" x14ac:dyDescent="0.2">
      <c r="A146" s="212" t="s">
        <v>184</v>
      </c>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c r="AB146" s="184"/>
      <c r="AC146" s="184"/>
      <c r="AD146" s="184"/>
      <c r="AE146" s="184"/>
      <c r="AF146" s="184"/>
      <c r="AG146" s="184"/>
      <c r="AH146" s="184"/>
      <c r="AI146" s="184"/>
      <c r="AJ146" s="184"/>
      <c r="AK146" s="184"/>
      <c r="AL146" s="184"/>
      <c r="AM146" s="184"/>
      <c r="AN146" s="184"/>
      <c r="AO146" s="184"/>
      <c r="AP146" s="184"/>
      <c r="AQ146" s="184"/>
      <c r="AR146" s="184"/>
      <c r="AS146" s="184"/>
      <c r="AT146" s="184"/>
      <c r="AU146" s="184"/>
      <c r="AV146" s="184"/>
      <c r="AW146" s="184"/>
      <c r="AX146" s="184"/>
      <c r="AY146" s="184"/>
      <c r="AZ146" s="184"/>
      <c r="BA146" s="184"/>
      <c r="BB146" s="184"/>
      <c r="BC146" s="184"/>
      <c r="BD146" s="184"/>
      <c r="BE146" s="184"/>
      <c r="BF146" s="184"/>
      <c r="BG146" s="184"/>
      <c r="BH146" s="184"/>
      <c r="BI146" s="184"/>
      <c r="BJ146" s="184"/>
      <c r="BK146" s="184"/>
      <c r="BL146" s="184"/>
      <c r="BM146" s="184"/>
      <c r="BN146" s="185"/>
      <c r="BO146" s="6"/>
      <c r="BP146" s="6"/>
      <c r="BQ146" s="6"/>
    </row>
    <row r="147" spans="1:107" s="33" customFormat="1" ht="15.75" customHeight="1" x14ac:dyDescent="0.25">
      <c r="A147" s="90" t="s">
        <v>45</v>
      </c>
      <c r="B147" s="90"/>
      <c r="C147" s="83" t="s">
        <v>76</v>
      </c>
      <c r="D147" s="83"/>
      <c r="E147" s="83"/>
      <c r="F147" s="83"/>
      <c r="G147" s="83"/>
      <c r="H147" s="83"/>
      <c r="I147" s="83"/>
      <c r="J147" s="83"/>
      <c r="K147" s="83"/>
      <c r="L147" s="83"/>
      <c r="M147" s="83"/>
      <c r="N147" s="83"/>
      <c r="O147" s="83"/>
      <c r="P147" s="83"/>
      <c r="Q147" s="83"/>
      <c r="R147" s="83"/>
      <c r="S147" s="76"/>
      <c r="T147" s="69"/>
      <c r="U147" s="69"/>
      <c r="V147" s="69"/>
      <c r="W147" s="69"/>
      <c r="X147" s="69"/>
      <c r="Y147" s="69"/>
      <c r="Z147" s="69"/>
      <c r="AA147" s="72">
        <v>0</v>
      </c>
      <c r="AB147" s="73"/>
      <c r="AC147" s="73"/>
      <c r="AD147" s="73"/>
      <c r="AE147" s="73"/>
      <c r="AF147" s="73"/>
      <c r="AG147" s="73"/>
      <c r="AH147" s="73"/>
      <c r="AI147" s="72">
        <v>0</v>
      </c>
      <c r="AJ147" s="73"/>
      <c r="AK147" s="73"/>
      <c r="AL147" s="73"/>
      <c r="AM147" s="73"/>
      <c r="AN147" s="73"/>
      <c r="AO147" s="73"/>
      <c r="AP147" s="73"/>
      <c r="AQ147" s="72">
        <f>AI147-AA147</f>
        <v>0</v>
      </c>
      <c r="AR147" s="73"/>
      <c r="AS147" s="73"/>
      <c r="AT147" s="73"/>
      <c r="AU147" s="73"/>
      <c r="AV147" s="73"/>
      <c r="AW147" s="73"/>
      <c r="AX147" s="73"/>
      <c r="AY147" s="74" t="s">
        <v>41</v>
      </c>
      <c r="AZ147" s="75"/>
      <c r="BA147" s="75"/>
      <c r="BB147" s="75"/>
      <c r="BC147" s="75"/>
      <c r="BD147" s="75"/>
      <c r="BE147" s="75"/>
      <c r="BF147" s="75"/>
      <c r="BG147" s="74" t="s">
        <v>41</v>
      </c>
      <c r="BH147" s="75"/>
      <c r="BI147" s="75"/>
      <c r="BJ147" s="75"/>
      <c r="BK147" s="75"/>
      <c r="BL147" s="75"/>
      <c r="BM147" s="75"/>
      <c r="BN147" s="75"/>
      <c r="BO147" s="32"/>
      <c r="BP147" s="32"/>
      <c r="BQ147" s="32"/>
      <c r="BR147" s="35"/>
      <c r="BS147" s="35"/>
      <c r="BT147" s="35"/>
      <c r="BU147" s="35"/>
      <c r="BV147" s="35"/>
      <c r="BW147" s="35"/>
      <c r="BX147" s="35"/>
      <c r="BY147" s="35"/>
      <c r="BZ147" s="35"/>
      <c r="CA147" s="35"/>
      <c r="CB147" s="35"/>
      <c r="CC147" s="35"/>
      <c r="CD147" s="35"/>
      <c r="CE147" s="35"/>
      <c r="CF147" s="35"/>
      <c r="CG147" s="35"/>
      <c r="CH147" s="35"/>
      <c r="CI147" s="35"/>
      <c r="CJ147" s="35"/>
      <c r="CK147" s="35"/>
      <c r="CL147" s="35"/>
      <c r="CM147" s="35"/>
      <c r="CN147" s="35"/>
      <c r="CO147" s="35"/>
      <c r="CP147" s="35"/>
      <c r="CQ147" s="35"/>
      <c r="CR147" s="35"/>
      <c r="CS147" s="35"/>
      <c r="CT147" s="35"/>
      <c r="CU147" s="35"/>
      <c r="CV147" s="35"/>
      <c r="CW147" s="35"/>
      <c r="CX147" s="35"/>
      <c r="CY147" s="35"/>
      <c r="CZ147" s="35"/>
      <c r="DA147" s="35"/>
      <c r="DB147" s="35"/>
      <c r="DC147" s="35"/>
    </row>
    <row r="148" spans="1:107" s="24" customFormat="1" ht="15.75" hidden="1" customHeight="1" x14ac:dyDescent="0.25">
      <c r="A148" s="88" t="s">
        <v>11</v>
      </c>
      <c r="B148" s="88"/>
      <c r="C148" s="91" t="s">
        <v>12</v>
      </c>
      <c r="D148" s="91"/>
      <c r="E148" s="91"/>
      <c r="F148" s="91"/>
      <c r="G148" s="91"/>
      <c r="H148" s="91"/>
      <c r="I148" s="91"/>
      <c r="J148" s="91"/>
      <c r="K148" s="91"/>
      <c r="L148" s="91"/>
      <c r="M148" s="91"/>
      <c r="N148" s="91"/>
      <c r="O148" s="91"/>
      <c r="P148" s="91"/>
      <c r="Q148" s="91"/>
      <c r="R148" s="91"/>
      <c r="S148" s="76" t="s">
        <v>33</v>
      </c>
      <c r="T148" s="69"/>
      <c r="U148" s="69"/>
      <c r="V148" s="69"/>
      <c r="W148" s="69"/>
      <c r="X148" s="69"/>
      <c r="Y148" s="69"/>
      <c r="Z148" s="69"/>
      <c r="AA148" s="80" t="s">
        <v>91</v>
      </c>
      <c r="AB148" s="80"/>
      <c r="AC148" s="80"/>
      <c r="AD148" s="80"/>
      <c r="AE148" s="80"/>
      <c r="AF148" s="80"/>
      <c r="AG148" s="80"/>
      <c r="AH148" s="80"/>
      <c r="AI148" s="80" t="s">
        <v>99</v>
      </c>
      <c r="AJ148" s="80"/>
      <c r="AK148" s="80"/>
      <c r="AL148" s="80"/>
      <c r="AM148" s="80"/>
      <c r="AN148" s="80"/>
      <c r="AO148" s="80"/>
      <c r="AP148" s="80"/>
      <c r="AQ148" s="72" t="s">
        <v>103</v>
      </c>
      <c r="AR148" s="73"/>
      <c r="AS148" s="73"/>
      <c r="AT148" s="73"/>
      <c r="AU148" s="73"/>
      <c r="AV148" s="73"/>
      <c r="AW148" s="73"/>
      <c r="AX148" s="73"/>
      <c r="AY148" s="69" t="s">
        <v>19</v>
      </c>
      <c r="AZ148" s="69"/>
      <c r="BA148" s="69"/>
      <c r="BB148" s="69"/>
      <c r="BC148" s="69"/>
      <c r="BD148" s="69"/>
      <c r="BE148" s="69"/>
      <c r="BF148" s="69"/>
      <c r="BG148" s="69" t="s">
        <v>102</v>
      </c>
      <c r="BH148" s="84"/>
      <c r="BI148" s="84"/>
      <c r="BJ148" s="84"/>
      <c r="BK148" s="84"/>
      <c r="BL148" s="84"/>
      <c r="BM148" s="84"/>
      <c r="BN148" s="84"/>
      <c r="BO148" s="28"/>
      <c r="BP148" s="28"/>
      <c r="BQ148" s="28"/>
      <c r="BR148" s="34"/>
      <c r="BS148" s="34"/>
      <c r="BT148" s="34"/>
      <c r="BU148" s="34"/>
      <c r="BV148" s="34"/>
      <c r="BW148" s="34"/>
      <c r="BX148" s="34"/>
      <c r="BY148" s="34"/>
      <c r="BZ148" s="34"/>
      <c r="CA148" s="36" t="s">
        <v>100</v>
      </c>
      <c r="CB148" s="34"/>
      <c r="CC148" s="34"/>
      <c r="CD148" s="34"/>
      <c r="CE148" s="34"/>
      <c r="CF148" s="34"/>
      <c r="CG148" s="34"/>
      <c r="CH148" s="34"/>
      <c r="CI148" s="34"/>
      <c r="CJ148" s="34"/>
      <c r="CK148" s="34"/>
      <c r="CL148" s="34"/>
      <c r="CM148" s="34"/>
      <c r="CN148" s="34"/>
      <c r="CO148" s="34"/>
      <c r="CP148" s="34"/>
      <c r="CQ148" s="34"/>
      <c r="CR148" s="34"/>
      <c r="CS148" s="34"/>
      <c r="CT148" s="34"/>
      <c r="CU148" s="34"/>
      <c r="CV148" s="34"/>
      <c r="CW148" s="34"/>
      <c r="CX148" s="34"/>
      <c r="CY148" s="34"/>
      <c r="CZ148" s="34"/>
      <c r="DA148" s="34"/>
      <c r="DB148" s="34"/>
      <c r="DC148" s="34"/>
    </row>
    <row r="149" spans="1:107" s="24" customFormat="1" ht="15.75" customHeight="1" x14ac:dyDescent="0.25">
      <c r="A149" s="88"/>
      <c r="B149" s="88"/>
      <c r="C149" s="91"/>
      <c r="D149" s="91"/>
      <c r="E149" s="91"/>
      <c r="F149" s="91"/>
      <c r="G149" s="91"/>
      <c r="H149" s="91"/>
      <c r="I149" s="91"/>
      <c r="J149" s="91"/>
      <c r="K149" s="91"/>
      <c r="L149" s="91"/>
      <c r="M149" s="91"/>
      <c r="N149" s="91"/>
      <c r="O149" s="91"/>
      <c r="P149" s="91"/>
      <c r="Q149" s="91"/>
      <c r="R149" s="91"/>
      <c r="S149" s="76"/>
      <c r="T149" s="69"/>
      <c r="U149" s="69"/>
      <c r="V149" s="69"/>
      <c r="W149" s="69"/>
      <c r="X149" s="69"/>
      <c r="Y149" s="69"/>
      <c r="Z149" s="69"/>
      <c r="AA149" s="72"/>
      <c r="AB149" s="77"/>
      <c r="AC149" s="77"/>
      <c r="AD149" s="77"/>
      <c r="AE149" s="77"/>
      <c r="AF149" s="77"/>
      <c r="AG149" s="77"/>
      <c r="AH149" s="77"/>
      <c r="AI149" s="78"/>
      <c r="AJ149" s="79"/>
      <c r="AK149" s="79"/>
      <c r="AL149" s="79"/>
      <c r="AM149" s="79"/>
      <c r="AN149" s="79"/>
      <c r="AO149" s="79"/>
      <c r="AP149" s="79"/>
      <c r="AQ149" s="78"/>
      <c r="AR149" s="79"/>
      <c r="AS149" s="79"/>
      <c r="AT149" s="79"/>
      <c r="AU149" s="79"/>
      <c r="AV149" s="79"/>
      <c r="AW149" s="79"/>
      <c r="AX149" s="79"/>
      <c r="AY149" s="69"/>
      <c r="AZ149" s="69"/>
      <c r="BA149" s="69"/>
      <c r="BB149" s="69"/>
      <c r="BC149" s="69"/>
      <c r="BD149" s="69"/>
      <c r="BE149" s="69"/>
      <c r="BF149" s="69"/>
      <c r="BG149" s="69"/>
      <c r="BH149" s="69"/>
      <c r="BI149" s="69"/>
      <c r="BJ149" s="69"/>
      <c r="BK149" s="69"/>
      <c r="BL149" s="69"/>
      <c r="BM149" s="69"/>
      <c r="BN149" s="69"/>
      <c r="BO149" s="28"/>
      <c r="BP149" s="28"/>
      <c r="BQ149" s="28"/>
      <c r="CA149" s="30" t="s">
        <v>92</v>
      </c>
    </row>
    <row r="150" spans="1:107" s="33" customFormat="1" ht="32.25" customHeight="1" x14ac:dyDescent="0.25">
      <c r="A150" s="90" t="s">
        <v>46</v>
      </c>
      <c r="B150" s="90"/>
      <c r="C150" s="83" t="s">
        <v>77</v>
      </c>
      <c r="D150" s="83"/>
      <c r="E150" s="83"/>
      <c r="F150" s="83"/>
      <c r="G150" s="83"/>
      <c r="H150" s="83"/>
      <c r="I150" s="83"/>
      <c r="J150" s="83"/>
      <c r="K150" s="83"/>
      <c r="L150" s="83"/>
      <c r="M150" s="83"/>
      <c r="N150" s="83"/>
      <c r="O150" s="83"/>
      <c r="P150" s="83"/>
      <c r="Q150" s="83"/>
      <c r="R150" s="83"/>
      <c r="S150" s="70" t="s">
        <v>41</v>
      </c>
      <c r="T150" s="71"/>
      <c r="U150" s="71"/>
      <c r="V150" s="71"/>
      <c r="W150" s="71"/>
      <c r="X150" s="71"/>
      <c r="Y150" s="71"/>
      <c r="Z150" s="71"/>
      <c r="AA150" s="72">
        <v>0</v>
      </c>
      <c r="AB150" s="73"/>
      <c r="AC150" s="73"/>
      <c r="AD150" s="73"/>
      <c r="AE150" s="73"/>
      <c r="AF150" s="73"/>
      <c r="AG150" s="73"/>
      <c r="AH150" s="73"/>
      <c r="AI150" s="72">
        <v>0</v>
      </c>
      <c r="AJ150" s="73"/>
      <c r="AK150" s="73"/>
      <c r="AL150" s="73"/>
      <c r="AM150" s="73"/>
      <c r="AN150" s="73"/>
      <c r="AO150" s="73"/>
      <c r="AP150" s="73"/>
      <c r="AQ150" s="72">
        <f>AI150-AA150</f>
        <v>0</v>
      </c>
      <c r="AR150" s="73"/>
      <c r="AS150" s="73"/>
      <c r="AT150" s="73"/>
      <c r="AU150" s="73"/>
      <c r="AV150" s="73"/>
      <c r="AW150" s="73"/>
      <c r="AX150" s="73"/>
      <c r="AY150" s="74" t="s">
        <v>41</v>
      </c>
      <c r="AZ150" s="75"/>
      <c r="BA150" s="75"/>
      <c r="BB150" s="75"/>
      <c r="BC150" s="75"/>
      <c r="BD150" s="75"/>
      <c r="BE150" s="75"/>
      <c r="BF150" s="75"/>
      <c r="BG150" s="74" t="s">
        <v>41</v>
      </c>
      <c r="BH150" s="75"/>
      <c r="BI150" s="75"/>
      <c r="BJ150" s="75"/>
      <c r="BK150" s="75"/>
      <c r="BL150" s="75"/>
      <c r="BM150" s="75"/>
      <c r="BN150" s="75"/>
      <c r="BO150" s="32"/>
      <c r="BP150" s="32"/>
      <c r="BQ150" s="32"/>
    </row>
    <row r="151" spans="1:107" ht="15.75" customHeight="1" x14ac:dyDescent="0.2">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row>
    <row r="152" spans="1:107" ht="15.75" customHeight="1" x14ac:dyDescent="0.2">
      <c r="A152" s="38" t="s">
        <v>78</v>
      </c>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8"/>
    </row>
    <row r="153" spans="1:107" ht="15.75" customHeight="1" x14ac:dyDescent="0.2">
      <c r="A153" s="213" t="s">
        <v>185</v>
      </c>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c r="AB153" s="184"/>
      <c r="AC153" s="184"/>
      <c r="AD153" s="184"/>
      <c r="AE153" s="184"/>
      <c r="AF153" s="184"/>
      <c r="AG153" s="184"/>
      <c r="AH153" s="184"/>
      <c r="AI153" s="184"/>
      <c r="AJ153" s="184"/>
      <c r="AK153" s="184"/>
      <c r="AL153" s="184"/>
      <c r="AM153" s="184"/>
      <c r="AN153" s="184"/>
      <c r="AO153" s="184"/>
      <c r="AP153" s="184"/>
      <c r="AQ153" s="184"/>
      <c r="AR153" s="184"/>
      <c r="AS153" s="184"/>
      <c r="AT153" s="184"/>
      <c r="AU153" s="184"/>
      <c r="AV153" s="184"/>
      <c r="AW153" s="184"/>
      <c r="AX153" s="184"/>
      <c r="AY153" s="184"/>
      <c r="AZ153" s="184"/>
      <c r="BA153" s="184"/>
      <c r="BB153" s="184"/>
      <c r="BC153" s="184"/>
      <c r="BD153" s="184"/>
      <c r="BE153" s="184"/>
      <c r="BF153" s="184"/>
      <c r="BG153" s="184"/>
      <c r="BH153" s="184"/>
      <c r="BI153" s="184"/>
      <c r="BJ153" s="184"/>
      <c r="BK153" s="184"/>
      <c r="BL153" s="184"/>
      <c r="BM153" s="184"/>
      <c r="BN153" s="185"/>
      <c r="BO153" s="6"/>
      <c r="BP153" s="6"/>
      <c r="BQ153" s="6"/>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row>
    <row r="154" spans="1:107" ht="15.75" customHeight="1" x14ac:dyDescent="0.2">
      <c r="A154" s="38" t="s">
        <v>79</v>
      </c>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8"/>
      <c r="BH154" s="38"/>
      <c r="BI154" s="38"/>
      <c r="BJ154" s="38"/>
      <c r="BK154" s="38"/>
      <c r="BL154" s="38"/>
      <c r="BM154" s="38"/>
      <c r="BN154" s="38"/>
      <c r="BO154" s="38"/>
      <c r="BP154" s="38"/>
      <c r="BQ154" s="38"/>
    </row>
    <row r="155" spans="1:107" ht="15.75" customHeight="1" x14ac:dyDescent="0.2">
      <c r="A155" s="213" t="s">
        <v>186</v>
      </c>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c r="AB155" s="184"/>
      <c r="AC155" s="184"/>
      <c r="AD155" s="184"/>
      <c r="AE155" s="184"/>
      <c r="AF155" s="184"/>
      <c r="AG155" s="184"/>
      <c r="AH155" s="184"/>
      <c r="AI155" s="184"/>
      <c r="AJ155" s="184"/>
      <c r="AK155" s="184"/>
      <c r="AL155" s="184"/>
      <c r="AM155" s="184"/>
      <c r="AN155" s="184"/>
      <c r="AO155" s="184"/>
      <c r="AP155" s="184"/>
      <c r="AQ155" s="184"/>
      <c r="AR155" s="184"/>
      <c r="AS155" s="184"/>
      <c r="AT155" s="184"/>
      <c r="AU155" s="184"/>
      <c r="AV155" s="184"/>
      <c r="AW155" s="184"/>
      <c r="AX155" s="184"/>
      <c r="AY155" s="184"/>
      <c r="AZ155" s="184"/>
      <c r="BA155" s="184"/>
      <c r="BB155" s="184"/>
      <c r="BC155" s="184"/>
      <c r="BD155" s="184"/>
      <c r="BE155" s="184"/>
      <c r="BF155" s="184"/>
      <c r="BG155" s="184"/>
      <c r="BH155" s="184"/>
      <c r="BI155" s="184"/>
      <c r="BJ155" s="184"/>
      <c r="BK155" s="184"/>
      <c r="BL155" s="184"/>
      <c r="BM155" s="184"/>
      <c r="BN155" s="185"/>
      <c r="BO155" s="6"/>
      <c r="BP155" s="6"/>
      <c r="BQ155" s="6"/>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row>
    <row r="156" spans="1:107" ht="15.75" customHeight="1" x14ac:dyDescent="0.25">
      <c r="A156" s="24" t="s">
        <v>80</v>
      </c>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row>
    <row r="157" spans="1:107" ht="15.75" customHeight="1" x14ac:dyDescent="0.2">
      <c r="A157" s="38" t="s">
        <v>81</v>
      </c>
      <c r="B157" s="38"/>
      <c r="C157" s="38"/>
      <c r="D157" s="38"/>
      <c r="E157" s="38"/>
      <c r="F157" s="38"/>
      <c r="G157" s="38"/>
      <c r="H157" s="38"/>
      <c r="I157" s="38"/>
      <c r="J157" s="38"/>
      <c r="K157" s="38"/>
      <c r="L157" s="38"/>
      <c r="M157" s="68"/>
      <c r="N157" s="68"/>
      <c r="O157" s="68"/>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row>
    <row r="158" spans="1:107" ht="38.25" customHeight="1" x14ac:dyDescent="0.2">
      <c r="A158" s="213" t="s">
        <v>187</v>
      </c>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c r="AC158" s="184"/>
      <c r="AD158" s="184"/>
      <c r="AE158" s="184"/>
      <c r="AF158" s="184"/>
      <c r="AG158" s="184"/>
      <c r="AH158" s="184"/>
      <c r="AI158" s="184"/>
      <c r="AJ158" s="184"/>
      <c r="AK158" s="184"/>
      <c r="AL158" s="184"/>
      <c r="AM158" s="184"/>
      <c r="AN158" s="184"/>
      <c r="AO158" s="184"/>
      <c r="AP158" s="184"/>
      <c r="AQ158" s="184"/>
      <c r="AR158" s="184"/>
      <c r="AS158" s="184"/>
      <c r="AT158" s="184"/>
      <c r="AU158" s="184"/>
      <c r="AV158" s="184"/>
      <c r="AW158" s="184"/>
      <c r="AX158" s="184"/>
      <c r="AY158" s="184"/>
      <c r="AZ158" s="184"/>
      <c r="BA158" s="184"/>
      <c r="BB158" s="184"/>
      <c r="BC158" s="184"/>
      <c r="BD158" s="184"/>
      <c r="BE158" s="184"/>
      <c r="BF158" s="184"/>
      <c r="BG158" s="184"/>
      <c r="BH158" s="184"/>
      <c r="BI158" s="184"/>
      <c r="BJ158" s="184"/>
      <c r="BK158" s="184"/>
      <c r="BL158" s="184"/>
      <c r="BM158" s="184"/>
      <c r="BN158" s="185"/>
      <c r="BO158" s="12"/>
      <c r="BP158" s="12"/>
      <c r="BQ158" s="12"/>
    </row>
    <row r="159" spans="1:107" ht="15.75" customHeight="1" x14ac:dyDescent="0.2">
      <c r="A159" s="38" t="s">
        <v>82</v>
      </c>
      <c r="B159" s="38"/>
      <c r="C159" s="38"/>
      <c r="D159" s="38"/>
      <c r="E159" s="38"/>
      <c r="F159" s="38"/>
      <c r="G159" s="38"/>
      <c r="H159" s="38"/>
      <c r="I159" s="38"/>
      <c r="J159" s="38"/>
      <c r="K159" s="38"/>
      <c r="L159" s="38"/>
      <c r="M159" s="68"/>
      <c r="N159" s="68"/>
      <c r="O159" s="68"/>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row>
    <row r="160" spans="1:107" ht="15.75" customHeight="1" x14ac:dyDescent="0.2">
      <c r="A160" s="213" t="s">
        <v>188</v>
      </c>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c r="AC160" s="184"/>
      <c r="AD160" s="184"/>
      <c r="AE160" s="184"/>
      <c r="AF160" s="184"/>
      <c r="AG160" s="184"/>
      <c r="AH160" s="184"/>
      <c r="AI160" s="184"/>
      <c r="AJ160" s="184"/>
      <c r="AK160" s="184"/>
      <c r="AL160" s="184"/>
      <c r="AM160" s="184"/>
      <c r="AN160" s="184"/>
      <c r="AO160" s="184"/>
      <c r="AP160" s="184"/>
      <c r="AQ160" s="184"/>
      <c r="AR160" s="184"/>
      <c r="AS160" s="184"/>
      <c r="AT160" s="184"/>
      <c r="AU160" s="184"/>
      <c r="AV160" s="184"/>
      <c r="AW160" s="184"/>
      <c r="AX160" s="184"/>
      <c r="AY160" s="184"/>
      <c r="AZ160" s="184"/>
      <c r="BA160" s="184"/>
      <c r="BB160" s="184"/>
      <c r="BC160" s="184"/>
      <c r="BD160" s="184"/>
      <c r="BE160" s="184"/>
      <c r="BF160" s="184"/>
      <c r="BG160" s="184"/>
      <c r="BH160" s="184"/>
      <c r="BI160" s="184"/>
      <c r="BJ160" s="184"/>
      <c r="BK160" s="184"/>
      <c r="BL160" s="184"/>
      <c r="BM160" s="184"/>
      <c r="BN160" s="185"/>
      <c r="BO160" s="12"/>
      <c r="BP160" s="12"/>
      <c r="BQ160" s="12"/>
    </row>
    <row r="161" spans="1:107" ht="15.75" customHeight="1" x14ac:dyDescent="0.2">
      <c r="A161" s="38" t="s">
        <v>83</v>
      </c>
      <c r="B161" s="38"/>
      <c r="C161" s="38"/>
      <c r="D161" s="38"/>
      <c r="E161" s="38"/>
      <c r="F161" s="38"/>
      <c r="G161" s="38"/>
      <c r="H161" s="38"/>
      <c r="I161" s="38"/>
      <c r="J161" s="38"/>
      <c r="K161" s="38"/>
      <c r="L161" s="38"/>
      <c r="M161" s="68"/>
      <c r="N161" s="68"/>
      <c r="O161" s="68"/>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row>
    <row r="162" spans="1:107" ht="25.5" customHeight="1" x14ac:dyDescent="0.2">
      <c r="A162" s="213" t="s">
        <v>189</v>
      </c>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c r="AC162" s="184"/>
      <c r="AD162" s="184"/>
      <c r="AE162" s="184"/>
      <c r="AF162" s="184"/>
      <c r="AG162" s="184"/>
      <c r="AH162" s="184"/>
      <c r="AI162" s="184"/>
      <c r="AJ162" s="184"/>
      <c r="AK162" s="184"/>
      <c r="AL162" s="184"/>
      <c r="AM162" s="184"/>
      <c r="AN162" s="184"/>
      <c r="AO162" s="184"/>
      <c r="AP162" s="184"/>
      <c r="AQ162" s="184"/>
      <c r="AR162" s="184"/>
      <c r="AS162" s="184"/>
      <c r="AT162" s="184"/>
      <c r="AU162" s="184"/>
      <c r="AV162" s="184"/>
      <c r="AW162" s="184"/>
      <c r="AX162" s="184"/>
      <c r="AY162" s="184"/>
      <c r="AZ162" s="184"/>
      <c r="BA162" s="184"/>
      <c r="BB162" s="184"/>
      <c r="BC162" s="184"/>
      <c r="BD162" s="184"/>
      <c r="BE162" s="184"/>
      <c r="BF162" s="184"/>
      <c r="BG162" s="184"/>
      <c r="BH162" s="184"/>
      <c r="BI162" s="184"/>
      <c r="BJ162" s="184"/>
      <c r="BK162" s="184"/>
      <c r="BL162" s="184"/>
      <c r="BM162" s="184"/>
      <c r="BN162" s="185"/>
      <c r="BO162" s="12"/>
      <c r="BP162" s="12"/>
      <c r="BQ162" s="12"/>
    </row>
    <row r="163" spans="1:107" ht="15.75" customHeight="1" x14ac:dyDescent="0.2">
      <c r="A163" s="38" t="s">
        <v>84</v>
      </c>
      <c r="B163" s="38"/>
      <c r="C163" s="38"/>
      <c r="D163" s="38"/>
      <c r="E163" s="38"/>
      <c r="F163" s="38"/>
      <c r="G163" s="38"/>
      <c r="H163" s="38"/>
      <c r="I163" s="38"/>
      <c r="J163" s="38"/>
      <c r="K163" s="38"/>
      <c r="L163" s="38"/>
      <c r="M163" s="68"/>
      <c r="N163" s="68"/>
      <c r="O163" s="68"/>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row>
    <row r="164" spans="1:107" ht="15.75" customHeight="1" x14ac:dyDescent="0.2">
      <c r="A164" s="213" t="s">
        <v>190</v>
      </c>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c r="AB164" s="184"/>
      <c r="AC164" s="184"/>
      <c r="AD164" s="184"/>
      <c r="AE164" s="184"/>
      <c r="AF164" s="184"/>
      <c r="AG164" s="184"/>
      <c r="AH164" s="184"/>
      <c r="AI164" s="184"/>
      <c r="AJ164" s="184"/>
      <c r="AK164" s="184"/>
      <c r="AL164" s="184"/>
      <c r="AM164" s="184"/>
      <c r="AN164" s="184"/>
      <c r="AO164" s="184"/>
      <c r="AP164" s="184"/>
      <c r="AQ164" s="184"/>
      <c r="AR164" s="184"/>
      <c r="AS164" s="184"/>
      <c r="AT164" s="184"/>
      <c r="AU164" s="184"/>
      <c r="AV164" s="184"/>
      <c r="AW164" s="184"/>
      <c r="AX164" s="184"/>
      <c r="AY164" s="184"/>
      <c r="AZ164" s="184"/>
      <c r="BA164" s="184"/>
      <c r="BB164" s="184"/>
      <c r="BC164" s="184"/>
      <c r="BD164" s="184"/>
      <c r="BE164" s="184"/>
      <c r="BF164" s="184"/>
      <c r="BG164" s="184"/>
      <c r="BH164" s="184"/>
      <c r="BI164" s="184"/>
      <c r="BJ164" s="184"/>
      <c r="BK164" s="184"/>
      <c r="BL164" s="184"/>
      <c r="BM164" s="184"/>
      <c r="BN164" s="185"/>
      <c r="BO164" s="12"/>
      <c r="BP164" s="12"/>
      <c r="BQ164" s="12"/>
    </row>
    <row r="165" spans="1:107" ht="15.75" customHeight="1" x14ac:dyDescent="0.2">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row>
    <row r="166" spans="1:107" ht="42" customHeight="1" x14ac:dyDescent="0.25">
      <c r="A166" s="203" t="s">
        <v>192</v>
      </c>
      <c r="B166" s="204"/>
      <c r="C166" s="204"/>
      <c r="D166" s="204"/>
      <c r="E166" s="204"/>
      <c r="F166" s="204"/>
      <c r="G166" s="204"/>
      <c r="H166" s="204"/>
      <c r="I166" s="204"/>
      <c r="J166" s="204"/>
      <c r="K166" s="204"/>
      <c r="L166" s="204"/>
      <c r="M166" s="204"/>
      <c r="N166" s="204"/>
      <c r="O166" s="204"/>
      <c r="P166" s="204"/>
      <c r="Q166" s="204"/>
      <c r="R166" s="204"/>
      <c r="S166" s="204"/>
      <c r="T166" s="204"/>
      <c r="U166" s="204"/>
      <c r="V166" s="204"/>
      <c r="W166" s="103"/>
      <c r="X166" s="103"/>
      <c r="Y166" s="103"/>
      <c r="Z166" s="103"/>
      <c r="AA166" s="103"/>
      <c r="AB166" s="103"/>
      <c r="AC166" s="103"/>
      <c r="AD166" s="103"/>
      <c r="AE166" s="103"/>
      <c r="AF166" s="103"/>
      <c r="AG166" s="103"/>
      <c r="AH166" s="103"/>
      <c r="AI166" s="103"/>
      <c r="AJ166" s="103"/>
      <c r="AK166" s="103"/>
      <c r="AL166" s="103"/>
      <c r="AM166" s="103"/>
      <c r="AN166" s="215"/>
      <c r="AO166" s="215"/>
      <c r="AP166" s="207" t="s">
        <v>193</v>
      </c>
      <c r="AQ166" s="208"/>
      <c r="AR166" s="208"/>
      <c r="AS166" s="208"/>
      <c r="AT166" s="208"/>
      <c r="AU166" s="208"/>
      <c r="AV166" s="208"/>
      <c r="AW166" s="208"/>
      <c r="AX166" s="208"/>
      <c r="AY166" s="208"/>
      <c r="AZ166" s="208"/>
      <c r="BA166" s="208"/>
      <c r="BB166" s="208"/>
      <c r="BC166" s="208"/>
      <c r="BD166" s="208"/>
      <c r="BE166" s="208"/>
      <c r="BF166" s="208"/>
      <c r="BG166" s="208"/>
      <c r="BH166" s="208"/>
      <c r="BI166" s="214"/>
      <c r="BJ166" s="214"/>
      <c r="BK166" s="214"/>
      <c r="BL166" s="214"/>
      <c r="BM166" s="214"/>
      <c r="BN166" s="214"/>
      <c r="BO166" s="214"/>
      <c r="BP166" s="214"/>
      <c r="BQ166" s="214"/>
      <c r="BR166" s="214"/>
      <c r="BS166" s="214"/>
      <c r="BT166" s="214"/>
      <c r="BU166" s="214"/>
      <c r="BV166" s="214"/>
      <c r="BW166" s="214"/>
      <c r="BX166" s="214"/>
      <c r="BY166" s="214"/>
      <c r="BZ166" s="214"/>
      <c r="CA166" s="214"/>
      <c r="CB166" s="214"/>
      <c r="CC166" s="214"/>
      <c r="CD166" s="214"/>
      <c r="CE166" s="214"/>
      <c r="CF166" s="214"/>
      <c r="CG166" s="214"/>
      <c r="CH166" s="214"/>
      <c r="CI166" s="214"/>
      <c r="CJ166" s="214"/>
      <c r="CK166" s="214"/>
      <c r="CL166" s="214"/>
      <c r="CM166" s="214"/>
      <c r="CN166" s="214"/>
      <c r="CO166" s="214"/>
      <c r="CP166" s="214"/>
      <c r="CQ166" s="214"/>
      <c r="CR166" s="214"/>
      <c r="CS166" s="214"/>
      <c r="CT166" s="214"/>
      <c r="CU166" s="214"/>
      <c r="CV166" s="214"/>
      <c r="CW166" s="214"/>
      <c r="CX166" s="214"/>
      <c r="CY166" s="214"/>
      <c r="CZ166" s="214"/>
      <c r="DA166" s="214"/>
      <c r="DB166" s="214"/>
      <c r="DC166" s="214"/>
    </row>
    <row r="167" spans="1:107" x14ac:dyDescent="0.2">
      <c r="W167" s="148" t="s">
        <v>6</v>
      </c>
      <c r="X167" s="148"/>
      <c r="Y167" s="148"/>
      <c r="Z167" s="148"/>
      <c r="AA167" s="148"/>
      <c r="AB167" s="148"/>
      <c r="AC167" s="148"/>
      <c r="AD167" s="148"/>
      <c r="AE167" s="148"/>
      <c r="AF167" s="148"/>
      <c r="AG167" s="148"/>
      <c r="AH167" s="148"/>
      <c r="AI167" s="148"/>
      <c r="AJ167" s="148"/>
      <c r="AK167" s="148"/>
      <c r="AL167" s="148"/>
      <c r="AM167" s="148"/>
      <c r="AN167" s="4"/>
      <c r="AO167" s="4"/>
      <c r="AP167" s="148" t="s">
        <v>32</v>
      </c>
      <c r="AQ167" s="148"/>
      <c r="AR167" s="148"/>
      <c r="AS167" s="148"/>
      <c r="AT167" s="148"/>
      <c r="AU167" s="148"/>
      <c r="AV167" s="148"/>
      <c r="AW167" s="148"/>
      <c r="AX167" s="148"/>
      <c r="AY167" s="148"/>
      <c r="AZ167" s="148"/>
      <c r="BA167" s="148"/>
      <c r="BB167" s="148"/>
      <c r="BC167" s="148"/>
      <c r="BD167" s="148"/>
      <c r="BE167" s="148"/>
      <c r="BF167" s="148"/>
      <c r="BG167" s="148"/>
      <c r="BH167" s="148"/>
    </row>
    <row r="170" spans="1:107" ht="31.5" customHeight="1" x14ac:dyDescent="0.25">
      <c r="A170" s="205" t="s">
        <v>167</v>
      </c>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149"/>
      <c r="X170" s="149"/>
      <c r="Y170" s="149"/>
      <c r="Z170" s="149"/>
      <c r="AA170" s="149"/>
      <c r="AB170" s="149"/>
      <c r="AC170" s="149"/>
      <c r="AD170" s="149"/>
      <c r="AE170" s="149"/>
      <c r="AF170" s="149"/>
      <c r="AG170" s="149"/>
      <c r="AH170" s="149"/>
      <c r="AI170" s="149"/>
      <c r="AJ170" s="149"/>
      <c r="AK170" s="149"/>
      <c r="AL170" s="149"/>
      <c r="AM170" s="149"/>
      <c r="AN170" s="3"/>
      <c r="AO170" s="3"/>
      <c r="AP170" s="209" t="s">
        <v>168</v>
      </c>
      <c r="AQ170" s="210"/>
      <c r="AR170" s="210"/>
      <c r="AS170" s="210"/>
      <c r="AT170" s="210"/>
      <c r="AU170" s="210"/>
      <c r="AV170" s="210"/>
      <c r="AW170" s="210"/>
      <c r="AX170" s="210"/>
      <c r="AY170" s="210"/>
      <c r="AZ170" s="210"/>
      <c r="BA170" s="210"/>
      <c r="BB170" s="210"/>
      <c r="BC170" s="210"/>
      <c r="BD170" s="210"/>
      <c r="BE170" s="210"/>
      <c r="BF170" s="210"/>
      <c r="BG170" s="210"/>
      <c r="BH170" s="210"/>
    </row>
    <row r="171" spans="1:107" x14ac:dyDescent="0.2">
      <c r="W171" s="148" t="s">
        <v>6</v>
      </c>
      <c r="X171" s="148"/>
      <c r="Y171" s="148"/>
      <c r="Z171" s="148"/>
      <c r="AA171" s="148"/>
      <c r="AB171" s="148"/>
      <c r="AC171" s="148"/>
      <c r="AD171" s="148"/>
      <c r="AE171" s="148"/>
      <c r="AF171" s="148"/>
      <c r="AG171" s="148"/>
      <c r="AH171" s="148"/>
      <c r="AI171" s="148"/>
      <c r="AJ171" s="148"/>
      <c r="AK171" s="148"/>
      <c r="AL171" s="148"/>
      <c r="AM171" s="148"/>
      <c r="AN171" s="4"/>
      <c r="AO171" s="4"/>
      <c r="AP171" s="148" t="s">
        <v>32</v>
      </c>
      <c r="AQ171" s="148"/>
      <c r="AR171" s="148"/>
      <c r="AS171" s="148"/>
      <c r="AT171" s="148"/>
      <c r="AU171" s="148"/>
      <c r="AV171" s="148"/>
      <c r="AW171" s="148"/>
      <c r="AX171" s="148"/>
      <c r="AY171" s="148"/>
      <c r="AZ171" s="148"/>
      <c r="BA171" s="148"/>
      <c r="BB171" s="148"/>
      <c r="BC171" s="148"/>
      <c r="BD171" s="148"/>
      <c r="BE171" s="148"/>
      <c r="BF171" s="148"/>
      <c r="BG171" s="148"/>
      <c r="BH171" s="148"/>
    </row>
  </sheetData>
  <mergeCells count="872">
    <mergeCell ref="C106:BQ106"/>
    <mergeCell ref="C107:BQ107"/>
    <mergeCell ref="C110:BQ110"/>
    <mergeCell ref="C111:BQ111"/>
    <mergeCell ref="C115:BQ115"/>
    <mergeCell ref="A166:V166"/>
    <mergeCell ref="AP166:BH166"/>
    <mergeCell ref="W166:AM166"/>
    <mergeCell ref="AP132:AT132"/>
    <mergeCell ref="AU132:AY132"/>
    <mergeCell ref="AZ132:BC132"/>
    <mergeCell ref="BD132:BH132"/>
    <mergeCell ref="BI132:BM132"/>
    <mergeCell ref="BN132:BQ132"/>
    <mergeCell ref="AU131:AY131"/>
    <mergeCell ref="AZ131:BC131"/>
    <mergeCell ref="BD131:BH131"/>
    <mergeCell ref="BI131:BM131"/>
    <mergeCell ref="BN131:BQ131"/>
    <mergeCell ref="A132:B132"/>
    <mergeCell ref="C132:Z132"/>
    <mergeCell ref="AA132:AE132"/>
    <mergeCell ref="AF132:AJ132"/>
    <mergeCell ref="AK132:AO132"/>
    <mergeCell ref="A131:B131"/>
    <mergeCell ref="C131:Z131"/>
    <mergeCell ref="AA131:AE131"/>
    <mergeCell ref="AF131:AJ131"/>
    <mergeCell ref="AK131:AO131"/>
    <mergeCell ref="AP131:AT131"/>
    <mergeCell ref="AP130:AT130"/>
    <mergeCell ref="AU130:AY130"/>
    <mergeCell ref="AZ130:BC130"/>
    <mergeCell ref="BD130:BH130"/>
    <mergeCell ref="BI130:BM130"/>
    <mergeCell ref="BN130:BQ130"/>
    <mergeCell ref="A130:B130"/>
    <mergeCell ref="C130:Z130"/>
    <mergeCell ref="AA130:AE130"/>
    <mergeCell ref="AF130:AJ130"/>
    <mergeCell ref="AK130:AO130"/>
    <mergeCell ref="A129:B129"/>
    <mergeCell ref="C129:BQ129"/>
    <mergeCell ref="AP128:AT128"/>
    <mergeCell ref="AU128:AY128"/>
    <mergeCell ref="AZ128:BC128"/>
    <mergeCell ref="BD128:BH128"/>
    <mergeCell ref="BI128:BM128"/>
    <mergeCell ref="BN128:BQ128"/>
    <mergeCell ref="A128:B128"/>
    <mergeCell ref="C128:Z128"/>
    <mergeCell ref="AA128:AE128"/>
    <mergeCell ref="AF128:AJ128"/>
    <mergeCell ref="AK128:AO128"/>
    <mergeCell ref="A127:B127"/>
    <mergeCell ref="C127:BQ127"/>
    <mergeCell ref="AP126:AT126"/>
    <mergeCell ref="AU126:AY126"/>
    <mergeCell ref="AZ126:BC126"/>
    <mergeCell ref="BD126:BH126"/>
    <mergeCell ref="BI126:BM126"/>
    <mergeCell ref="BN126:BQ126"/>
    <mergeCell ref="AU125:AY125"/>
    <mergeCell ref="AZ125:BC125"/>
    <mergeCell ref="BD125:BH125"/>
    <mergeCell ref="BI125:BM125"/>
    <mergeCell ref="BN125:BQ125"/>
    <mergeCell ref="A126:B126"/>
    <mergeCell ref="C126:Z126"/>
    <mergeCell ref="AA126:AE126"/>
    <mergeCell ref="AF126:AJ126"/>
    <mergeCell ref="AK126:AO126"/>
    <mergeCell ref="A125:B125"/>
    <mergeCell ref="C125:Z125"/>
    <mergeCell ref="AA125:AE125"/>
    <mergeCell ref="AF125:AJ125"/>
    <mergeCell ref="AK125:AO125"/>
    <mergeCell ref="AP125:AT125"/>
    <mergeCell ref="C124:BQ124"/>
    <mergeCell ref="A124:B124"/>
    <mergeCell ref="A123:B123"/>
    <mergeCell ref="C123:BQ123"/>
    <mergeCell ref="AP122:AT122"/>
    <mergeCell ref="AU122:AY122"/>
    <mergeCell ref="AZ122:BC122"/>
    <mergeCell ref="BD122:BH122"/>
    <mergeCell ref="BI122:BM122"/>
    <mergeCell ref="BN122:BQ122"/>
    <mergeCell ref="AU121:AY121"/>
    <mergeCell ref="AZ121:BC121"/>
    <mergeCell ref="BD121:BH121"/>
    <mergeCell ref="BI121:BM121"/>
    <mergeCell ref="BN121:BQ121"/>
    <mergeCell ref="A122:B122"/>
    <mergeCell ref="C122:Z122"/>
    <mergeCell ref="AA122:AE122"/>
    <mergeCell ref="AF122:AJ122"/>
    <mergeCell ref="AK122:AO122"/>
    <mergeCell ref="A121:B121"/>
    <mergeCell ref="C121:Z121"/>
    <mergeCell ref="AA121:AE121"/>
    <mergeCell ref="AF121:AJ121"/>
    <mergeCell ref="AK121:AO121"/>
    <mergeCell ref="AP121:AT121"/>
    <mergeCell ref="C120:BQ120"/>
    <mergeCell ref="A120:B120"/>
    <mergeCell ref="A119:B119"/>
    <mergeCell ref="C119:BQ119"/>
    <mergeCell ref="AP118:AT118"/>
    <mergeCell ref="AU118:AY118"/>
    <mergeCell ref="AZ118:BC118"/>
    <mergeCell ref="BD118:BH118"/>
    <mergeCell ref="BI118:BM118"/>
    <mergeCell ref="BN118:BQ118"/>
    <mergeCell ref="AU117:AY117"/>
    <mergeCell ref="AZ117:BC117"/>
    <mergeCell ref="BD117:BH117"/>
    <mergeCell ref="BI117:BM117"/>
    <mergeCell ref="BN117:BQ117"/>
    <mergeCell ref="A118:B118"/>
    <mergeCell ref="C118:Z118"/>
    <mergeCell ref="AA118:AE118"/>
    <mergeCell ref="AF118:AJ118"/>
    <mergeCell ref="AK118:AO118"/>
    <mergeCell ref="A117:B117"/>
    <mergeCell ref="C117:Z117"/>
    <mergeCell ref="AA117:AE117"/>
    <mergeCell ref="AF117:AJ117"/>
    <mergeCell ref="AK117:AO117"/>
    <mergeCell ref="AP117:AT117"/>
    <mergeCell ref="C116:BQ116"/>
    <mergeCell ref="A116:B116"/>
    <mergeCell ref="A115:B115"/>
    <mergeCell ref="AP114:AT114"/>
    <mergeCell ref="AU114:AY114"/>
    <mergeCell ref="AZ114:BC114"/>
    <mergeCell ref="BD114:BH114"/>
    <mergeCell ref="BI114:BM114"/>
    <mergeCell ref="BN114:BQ114"/>
    <mergeCell ref="AU113:AY113"/>
    <mergeCell ref="AZ113:BC113"/>
    <mergeCell ref="BD113:BH113"/>
    <mergeCell ref="BI113:BM113"/>
    <mergeCell ref="BN113:BQ113"/>
    <mergeCell ref="A114:B114"/>
    <mergeCell ref="C114:Z114"/>
    <mergeCell ref="AA114:AE114"/>
    <mergeCell ref="AF114:AJ114"/>
    <mergeCell ref="AK114:AO114"/>
    <mergeCell ref="A113:B113"/>
    <mergeCell ref="C113:Z113"/>
    <mergeCell ref="AA113:AE113"/>
    <mergeCell ref="AF113:AJ113"/>
    <mergeCell ref="AK113:AO113"/>
    <mergeCell ref="AP113:AT113"/>
    <mergeCell ref="AP112:AT112"/>
    <mergeCell ref="AU112:AY112"/>
    <mergeCell ref="AZ112:BC112"/>
    <mergeCell ref="BD112:BH112"/>
    <mergeCell ref="BI112:BM112"/>
    <mergeCell ref="BN112:BQ112"/>
    <mergeCell ref="A112:B112"/>
    <mergeCell ref="C112:Z112"/>
    <mergeCell ref="AA112:AE112"/>
    <mergeCell ref="AF112:AJ112"/>
    <mergeCell ref="AK112:AO112"/>
    <mergeCell ref="A111:B111"/>
    <mergeCell ref="AU109:AY109"/>
    <mergeCell ref="AZ109:BC109"/>
    <mergeCell ref="BD109:BH109"/>
    <mergeCell ref="BI109:BM109"/>
    <mergeCell ref="BN109:BQ109"/>
    <mergeCell ref="A110:B110"/>
    <mergeCell ref="A109:B109"/>
    <mergeCell ref="C109:Z109"/>
    <mergeCell ref="AA109:AE109"/>
    <mergeCell ref="AF109:AJ109"/>
    <mergeCell ref="AK109:AO109"/>
    <mergeCell ref="AP109:AT109"/>
    <mergeCell ref="AP108:AT108"/>
    <mergeCell ref="AU108:AY108"/>
    <mergeCell ref="AZ108:BC108"/>
    <mergeCell ref="BD108:BH108"/>
    <mergeCell ref="BI108:BM108"/>
    <mergeCell ref="BN108:BQ108"/>
    <mergeCell ref="A108:B108"/>
    <mergeCell ref="C108:Z108"/>
    <mergeCell ref="AA108:AE108"/>
    <mergeCell ref="AF108:AJ108"/>
    <mergeCell ref="AK108:AO108"/>
    <mergeCell ref="A107:B107"/>
    <mergeCell ref="AU105:AY105"/>
    <mergeCell ref="AZ105:BC105"/>
    <mergeCell ref="BD105:BH105"/>
    <mergeCell ref="BI105:BM105"/>
    <mergeCell ref="BN105:BQ105"/>
    <mergeCell ref="A106:B106"/>
    <mergeCell ref="AZ104:BC104"/>
    <mergeCell ref="BD104:BH104"/>
    <mergeCell ref="BI104:BM104"/>
    <mergeCell ref="BN104:BQ104"/>
    <mergeCell ref="A105:B105"/>
    <mergeCell ref="C105:Z105"/>
    <mergeCell ref="AA105:AE105"/>
    <mergeCell ref="AF105:AJ105"/>
    <mergeCell ref="AK105:AO105"/>
    <mergeCell ref="AP105:AT105"/>
    <mergeCell ref="BD103:BH103"/>
    <mergeCell ref="BI103:BM103"/>
    <mergeCell ref="BN103:BQ103"/>
    <mergeCell ref="A104:B104"/>
    <mergeCell ref="C104:Z104"/>
    <mergeCell ref="AA104:AE104"/>
    <mergeCell ref="AF104:AJ104"/>
    <mergeCell ref="AK104:AO104"/>
    <mergeCell ref="AP104:AT104"/>
    <mergeCell ref="AU104:AY104"/>
    <mergeCell ref="C100:BQ100"/>
    <mergeCell ref="A103:B103"/>
    <mergeCell ref="C103:Z103"/>
    <mergeCell ref="AA103:AE103"/>
    <mergeCell ref="AF103:AJ103"/>
    <mergeCell ref="AK103:AO103"/>
    <mergeCell ref="BI99:BM99"/>
    <mergeCell ref="BN99:BQ99"/>
    <mergeCell ref="A100:B100"/>
    <mergeCell ref="A99:B99"/>
    <mergeCell ref="C99:Z99"/>
    <mergeCell ref="AA99:AE99"/>
    <mergeCell ref="AF99:AJ99"/>
    <mergeCell ref="AK99:AO99"/>
    <mergeCell ref="AP99:AT99"/>
    <mergeCell ref="AS87:AW87"/>
    <mergeCell ref="AX87:BB87"/>
    <mergeCell ref="BC87:BG87"/>
    <mergeCell ref="BH87:BL87"/>
    <mergeCell ref="BM87:BQ87"/>
    <mergeCell ref="A87:B87"/>
    <mergeCell ref="C87:X87"/>
    <mergeCell ref="Y87:AC87"/>
    <mergeCell ref="AD87:AH87"/>
    <mergeCell ref="AI87:AM87"/>
    <mergeCell ref="AN87:AR87"/>
    <mergeCell ref="AN86:AR86"/>
    <mergeCell ref="AS86:AW86"/>
    <mergeCell ref="AX86:BB86"/>
    <mergeCell ref="BC86:BG86"/>
    <mergeCell ref="BH86:BL86"/>
    <mergeCell ref="BM86:BQ86"/>
    <mergeCell ref="AS85:AW85"/>
    <mergeCell ref="AX85:BB85"/>
    <mergeCell ref="BC85:BG85"/>
    <mergeCell ref="BH85:BL85"/>
    <mergeCell ref="BM85:BQ85"/>
    <mergeCell ref="A86:B86"/>
    <mergeCell ref="C86:X86"/>
    <mergeCell ref="Y86:AC86"/>
    <mergeCell ref="AD86:AH86"/>
    <mergeCell ref="AI86:AM86"/>
    <mergeCell ref="A85:B85"/>
    <mergeCell ref="C85:X85"/>
    <mergeCell ref="Y85:AC85"/>
    <mergeCell ref="AD85:AH85"/>
    <mergeCell ref="AI85:AM85"/>
    <mergeCell ref="AN85:AR85"/>
    <mergeCell ref="C84:BQ84"/>
    <mergeCell ref="AS83:AW83"/>
    <mergeCell ref="AX83:BB83"/>
    <mergeCell ref="BC83:BG83"/>
    <mergeCell ref="BH83:BL83"/>
    <mergeCell ref="BM83:BQ83"/>
    <mergeCell ref="A84:B84"/>
    <mergeCell ref="A83:B83"/>
    <mergeCell ref="C83:X83"/>
    <mergeCell ref="Y83:AC83"/>
    <mergeCell ref="AD83:AH83"/>
    <mergeCell ref="AI83:AM83"/>
    <mergeCell ref="AN83:AR83"/>
    <mergeCell ref="C82:BQ82"/>
    <mergeCell ref="AS81:AW81"/>
    <mergeCell ref="AX81:BB81"/>
    <mergeCell ref="BC81:BG81"/>
    <mergeCell ref="BH81:BL81"/>
    <mergeCell ref="BM81:BQ81"/>
    <mergeCell ref="A82:B82"/>
    <mergeCell ref="A81:B81"/>
    <mergeCell ref="C81:X81"/>
    <mergeCell ref="Y81:AC81"/>
    <mergeCell ref="AD81:AH81"/>
    <mergeCell ref="AI81:AM81"/>
    <mergeCell ref="AN81:AR81"/>
    <mergeCell ref="AN80:AR80"/>
    <mergeCell ref="AS80:AW80"/>
    <mergeCell ref="AX80:BB80"/>
    <mergeCell ref="BC80:BG80"/>
    <mergeCell ref="BH80:BL80"/>
    <mergeCell ref="BM80:BQ80"/>
    <mergeCell ref="AS79:AW79"/>
    <mergeCell ref="AX79:BB79"/>
    <mergeCell ref="BC79:BG79"/>
    <mergeCell ref="BH79:BL79"/>
    <mergeCell ref="BM79:BQ79"/>
    <mergeCell ref="A80:B80"/>
    <mergeCell ref="C80:X80"/>
    <mergeCell ref="Y80:AC80"/>
    <mergeCell ref="AD80:AH80"/>
    <mergeCell ref="AI80:AM80"/>
    <mergeCell ref="A79:B79"/>
    <mergeCell ref="C79:X79"/>
    <mergeCell ref="Y79:AC79"/>
    <mergeCell ref="AD79:AH79"/>
    <mergeCell ref="AI79:AM79"/>
    <mergeCell ref="AN79:AR79"/>
    <mergeCell ref="AN78:AR78"/>
    <mergeCell ref="AS78:AW78"/>
    <mergeCell ref="AX78:BB78"/>
    <mergeCell ref="BC78:BG78"/>
    <mergeCell ref="BH78:BL78"/>
    <mergeCell ref="BM78:BQ78"/>
    <mergeCell ref="A78:B78"/>
    <mergeCell ref="C78:X78"/>
    <mergeCell ref="Y78:AC78"/>
    <mergeCell ref="AD78:AH78"/>
    <mergeCell ref="AI78:AM78"/>
    <mergeCell ref="A77:B77"/>
    <mergeCell ref="C77:BQ77"/>
    <mergeCell ref="AN76:AR76"/>
    <mergeCell ref="AS76:AW76"/>
    <mergeCell ref="AX76:BB76"/>
    <mergeCell ref="BC76:BG76"/>
    <mergeCell ref="BH76:BL76"/>
    <mergeCell ref="BM76:BQ76"/>
    <mergeCell ref="AS75:AW75"/>
    <mergeCell ref="AX75:BB75"/>
    <mergeCell ref="BC75:BG75"/>
    <mergeCell ref="BH75:BL75"/>
    <mergeCell ref="BM75:BQ75"/>
    <mergeCell ref="A76:B76"/>
    <mergeCell ref="C76:X76"/>
    <mergeCell ref="Y76:AC76"/>
    <mergeCell ref="AD76:AH76"/>
    <mergeCell ref="AI76:AM76"/>
    <mergeCell ref="A75:B75"/>
    <mergeCell ref="C75:X75"/>
    <mergeCell ref="Y75:AC75"/>
    <mergeCell ref="AD75:AH75"/>
    <mergeCell ref="AI75:AM75"/>
    <mergeCell ref="AN75:AR75"/>
    <mergeCell ref="C74:BQ74"/>
    <mergeCell ref="A74:B74"/>
    <mergeCell ref="A73:B73"/>
    <mergeCell ref="C73:BQ73"/>
    <mergeCell ref="AN72:AR72"/>
    <mergeCell ref="AS72:AW72"/>
    <mergeCell ref="AX72:BB72"/>
    <mergeCell ref="BC72:BG72"/>
    <mergeCell ref="BH72:BL72"/>
    <mergeCell ref="BM72:BQ72"/>
    <mergeCell ref="AS71:AW71"/>
    <mergeCell ref="AX71:BB71"/>
    <mergeCell ref="BC71:BG71"/>
    <mergeCell ref="BH71:BL71"/>
    <mergeCell ref="BM71:BQ71"/>
    <mergeCell ref="A72:B72"/>
    <mergeCell ref="C72:X72"/>
    <mergeCell ref="Y72:AC72"/>
    <mergeCell ref="AD72:AH72"/>
    <mergeCell ref="AI72:AM72"/>
    <mergeCell ref="A71:B71"/>
    <mergeCell ref="C71:X71"/>
    <mergeCell ref="Y71:AC71"/>
    <mergeCell ref="AD71:AH71"/>
    <mergeCell ref="AI71:AM71"/>
    <mergeCell ref="AN71:AR71"/>
    <mergeCell ref="AN70:AR70"/>
    <mergeCell ref="AS70:AW70"/>
    <mergeCell ref="AX70:BB70"/>
    <mergeCell ref="BC70:BG70"/>
    <mergeCell ref="BH70:BL70"/>
    <mergeCell ref="BM70:BQ70"/>
    <mergeCell ref="AS69:AW69"/>
    <mergeCell ref="AX69:BB69"/>
    <mergeCell ref="BC69:BG69"/>
    <mergeCell ref="BH69:BL69"/>
    <mergeCell ref="BM69:BQ69"/>
    <mergeCell ref="A70:B70"/>
    <mergeCell ref="C70:X70"/>
    <mergeCell ref="Y70:AC70"/>
    <mergeCell ref="AD70:AH70"/>
    <mergeCell ref="AI70:AM70"/>
    <mergeCell ref="A69:B69"/>
    <mergeCell ref="C69:X69"/>
    <mergeCell ref="Y69:AC69"/>
    <mergeCell ref="AD69:AH69"/>
    <mergeCell ref="AI69:AM69"/>
    <mergeCell ref="AN69:AR69"/>
    <mergeCell ref="AN68:AR68"/>
    <mergeCell ref="AS68:AW68"/>
    <mergeCell ref="AX68:BB68"/>
    <mergeCell ref="BC68:BG68"/>
    <mergeCell ref="BH68:BL68"/>
    <mergeCell ref="BM68:BQ68"/>
    <mergeCell ref="A68:B68"/>
    <mergeCell ref="C68:X68"/>
    <mergeCell ref="Y68:AC68"/>
    <mergeCell ref="AD68:AH68"/>
    <mergeCell ref="AI68:AM68"/>
    <mergeCell ref="A67:B67"/>
    <mergeCell ref="C67:BQ67"/>
    <mergeCell ref="AN66:AR66"/>
    <mergeCell ref="AS66:AW66"/>
    <mergeCell ref="AX66:BB66"/>
    <mergeCell ref="BC66:BG66"/>
    <mergeCell ref="BH66:BL66"/>
    <mergeCell ref="BM66:BQ66"/>
    <mergeCell ref="AS65:AW65"/>
    <mergeCell ref="AX65:BB65"/>
    <mergeCell ref="BC65:BG65"/>
    <mergeCell ref="BH65:BL65"/>
    <mergeCell ref="BM65:BQ65"/>
    <mergeCell ref="A66:B66"/>
    <mergeCell ref="C66:X66"/>
    <mergeCell ref="Y66:AC66"/>
    <mergeCell ref="AD66:AH66"/>
    <mergeCell ref="AI66:AM66"/>
    <mergeCell ref="A65:B65"/>
    <mergeCell ref="C65:X65"/>
    <mergeCell ref="Y65:AC65"/>
    <mergeCell ref="AD65:AH65"/>
    <mergeCell ref="AI65:AM65"/>
    <mergeCell ref="AN65:AR65"/>
    <mergeCell ref="AN64:AR64"/>
    <mergeCell ref="AS64:AW64"/>
    <mergeCell ref="AX64:BB64"/>
    <mergeCell ref="BC64:BG64"/>
    <mergeCell ref="BH64:BL64"/>
    <mergeCell ref="BM64:BQ64"/>
    <mergeCell ref="C32:BQ32"/>
    <mergeCell ref="A64:B64"/>
    <mergeCell ref="C64:X64"/>
    <mergeCell ref="Y64:AC64"/>
    <mergeCell ref="AD64:AH64"/>
    <mergeCell ref="AI64:AM64"/>
    <mergeCell ref="BI31:BM31"/>
    <mergeCell ref="BN31:BQ31"/>
    <mergeCell ref="A32:B32"/>
    <mergeCell ref="AF31:AJ31"/>
    <mergeCell ref="AK31:AO31"/>
    <mergeCell ref="AP31:AT31"/>
    <mergeCell ref="AU31:AY31"/>
    <mergeCell ref="AZ31:BC31"/>
    <mergeCell ref="BD31:BH31"/>
    <mergeCell ref="A55:BN55"/>
    <mergeCell ref="A30:B30"/>
    <mergeCell ref="C30:Z30"/>
    <mergeCell ref="AA30:AE30"/>
    <mergeCell ref="AF30:AJ30"/>
    <mergeCell ref="AK30:AO30"/>
    <mergeCell ref="AP30:AT30"/>
    <mergeCell ref="A31:B31"/>
    <mergeCell ref="C31:Z31"/>
    <mergeCell ref="AA31:AE31"/>
    <mergeCell ref="BI30:BM30"/>
    <mergeCell ref="BN30:BQ30"/>
    <mergeCell ref="BD30:BH30"/>
    <mergeCell ref="A36:BN36"/>
    <mergeCell ref="A34:BN34"/>
    <mergeCell ref="AN63:AR63"/>
    <mergeCell ref="AS63:AW63"/>
    <mergeCell ref="A52:BN52"/>
    <mergeCell ref="AZ30:BC30"/>
    <mergeCell ref="C37:R37"/>
    <mergeCell ref="BM60:BQ60"/>
    <mergeCell ref="BH60:BL60"/>
    <mergeCell ref="AD60:AH60"/>
    <mergeCell ref="AX60:BB60"/>
    <mergeCell ref="X38:AB38"/>
    <mergeCell ref="AC38:AH38"/>
    <mergeCell ref="BI38:BN38"/>
    <mergeCell ref="BD38:BH38"/>
    <mergeCell ref="AY38:BC38"/>
    <mergeCell ref="AI38:AM38"/>
    <mergeCell ref="BE19:BL19"/>
    <mergeCell ref="BE20:BL20"/>
    <mergeCell ref="A24:BQ24"/>
    <mergeCell ref="BD26:BQ26"/>
    <mergeCell ref="AA28:AE28"/>
    <mergeCell ref="AF28:AJ28"/>
    <mergeCell ref="AK28:AO28"/>
    <mergeCell ref="C28:Z28"/>
    <mergeCell ref="B19:L19"/>
    <mergeCell ref="N19:Y19"/>
    <mergeCell ref="AA19:AI19"/>
    <mergeCell ref="AK19:BC19"/>
    <mergeCell ref="AX63:BB63"/>
    <mergeCell ref="AU17:BB17"/>
    <mergeCell ref="AN38:AR38"/>
    <mergeCell ref="AS38:AX38"/>
    <mergeCell ref="AU30:AY30"/>
    <mergeCell ref="A37:B37"/>
    <mergeCell ref="B20:L20"/>
    <mergeCell ref="N20:Y20"/>
    <mergeCell ref="AA20:AI20"/>
    <mergeCell ref="AU14:BB14"/>
    <mergeCell ref="B16:L16"/>
    <mergeCell ref="N16:AS16"/>
    <mergeCell ref="AU16:BB16"/>
    <mergeCell ref="B14:L14"/>
    <mergeCell ref="N14:AS14"/>
    <mergeCell ref="AK20:BC20"/>
    <mergeCell ref="BN28:BQ28"/>
    <mergeCell ref="A21:BL21"/>
    <mergeCell ref="A22:BL22"/>
    <mergeCell ref="AU27:AY27"/>
    <mergeCell ref="AP27:AT27"/>
    <mergeCell ref="AA27:AE27"/>
    <mergeCell ref="AA26:AO26"/>
    <mergeCell ref="AP26:BC26"/>
    <mergeCell ref="AK27:AO27"/>
    <mergeCell ref="BC59:BQ59"/>
    <mergeCell ref="A10:BL10"/>
    <mergeCell ref="A11:BL11"/>
    <mergeCell ref="B13:L13"/>
    <mergeCell ref="N13:AS13"/>
    <mergeCell ref="AU13:BB13"/>
    <mergeCell ref="B17:L17"/>
    <mergeCell ref="N17:AS17"/>
    <mergeCell ref="AP29:AT29"/>
    <mergeCell ref="BI28:BM28"/>
    <mergeCell ref="BH61:BL61"/>
    <mergeCell ref="BM61:BQ61"/>
    <mergeCell ref="BM62:BQ62"/>
    <mergeCell ref="BH62:BL62"/>
    <mergeCell ref="A28:B28"/>
    <mergeCell ref="AO2:BL6"/>
    <mergeCell ref="A7:BL7"/>
    <mergeCell ref="A8:BL8"/>
    <mergeCell ref="A9:BL9"/>
    <mergeCell ref="A23:BL23"/>
    <mergeCell ref="AX62:BB62"/>
    <mergeCell ref="AX61:BB61"/>
    <mergeCell ref="AS61:AW61"/>
    <mergeCell ref="AI62:AM62"/>
    <mergeCell ref="AN62:AR62"/>
    <mergeCell ref="AS62:AW62"/>
    <mergeCell ref="A29:B29"/>
    <mergeCell ref="AF29:AJ29"/>
    <mergeCell ref="AZ29:BC29"/>
    <mergeCell ref="AU29:AY29"/>
    <mergeCell ref="AA29:AE29"/>
    <mergeCell ref="C29:Z29"/>
    <mergeCell ref="AK29:AO29"/>
    <mergeCell ref="BM63:BQ63"/>
    <mergeCell ref="BH63:BL63"/>
    <mergeCell ref="AI63:AM63"/>
    <mergeCell ref="BD101:BH101"/>
    <mergeCell ref="BI101:BM101"/>
    <mergeCell ref="AP101:AT101"/>
    <mergeCell ref="AU101:AY101"/>
    <mergeCell ref="AZ101:BC101"/>
    <mergeCell ref="AK95:AO95"/>
    <mergeCell ref="AP95:AT95"/>
    <mergeCell ref="A63:B63"/>
    <mergeCell ref="AD63:AH63"/>
    <mergeCell ref="BC63:BG63"/>
    <mergeCell ref="AU95:AY95"/>
    <mergeCell ref="AZ95:BC95"/>
    <mergeCell ref="AZ96:BC96"/>
    <mergeCell ref="AZ97:BC97"/>
    <mergeCell ref="AK97:AO97"/>
    <mergeCell ref="AF101:AJ101"/>
    <mergeCell ref="BN101:BQ101"/>
    <mergeCell ref="AP171:BH171"/>
    <mergeCell ref="A170:V170"/>
    <mergeCell ref="W170:AM170"/>
    <mergeCell ref="AP170:BH170"/>
    <mergeCell ref="W171:AM171"/>
    <mergeCell ref="AP167:BH167"/>
    <mergeCell ref="W167:AM167"/>
    <mergeCell ref="A102:B102"/>
    <mergeCell ref="A59:B60"/>
    <mergeCell ref="BC61:BG61"/>
    <mergeCell ref="Y62:AC62"/>
    <mergeCell ref="BC62:BG62"/>
    <mergeCell ref="BC60:BG60"/>
    <mergeCell ref="AD62:AH62"/>
    <mergeCell ref="AI61:AM61"/>
    <mergeCell ref="AS60:AW60"/>
    <mergeCell ref="AN60:AR60"/>
    <mergeCell ref="AI60:AM60"/>
    <mergeCell ref="AN59:BB59"/>
    <mergeCell ref="A57:BQ57"/>
    <mergeCell ref="A62:B62"/>
    <mergeCell ref="Y63:AC63"/>
    <mergeCell ref="AA102:AE102"/>
    <mergeCell ref="AF102:AJ102"/>
    <mergeCell ref="A61:B61"/>
    <mergeCell ref="Y60:AC60"/>
    <mergeCell ref="A92:BQ92"/>
    <mergeCell ref="A40:BN40"/>
    <mergeCell ref="S38:W38"/>
    <mergeCell ref="A25:BQ25"/>
    <mergeCell ref="C26:Z27"/>
    <mergeCell ref="BI27:BM27"/>
    <mergeCell ref="BD27:BH27"/>
    <mergeCell ref="AZ27:BC27"/>
    <mergeCell ref="BN27:BQ27"/>
    <mergeCell ref="A26:B27"/>
    <mergeCell ref="AF27:AJ27"/>
    <mergeCell ref="S37:AH37"/>
    <mergeCell ref="AI37:AX37"/>
    <mergeCell ref="AP28:AT28"/>
    <mergeCell ref="AU28:AY28"/>
    <mergeCell ref="AY37:BN37"/>
    <mergeCell ref="AZ28:BC28"/>
    <mergeCell ref="BD28:BH28"/>
    <mergeCell ref="BI29:BM29"/>
    <mergeCell ref="BD29:BH29"/>
    <mergeCell ref="BN29:BQ29"/>
    <mergeCell ref="A38:B38"/>
    <mergeCell ref="A39:B39"/>
    <mergeCell ref="C51:R51"/>
    <mergeCell ref="C38:R38"/>
    <mergeCell ref="A43:BN43"/>
    <mergeCell ref="A47:B47"/>
    <mergeCell ref="A48:B48"/>
    <mergeCell ref="S51:AH51"/>
    <mergeCell ref="AI51:AX51"/>
    <mergeCell ref="AY51:BN51"/>
    <mergeCell ref="A41:B41"/>
    <mergeCell ref="A44:B44"/>
    <mergeCell ref="AY39:BN39"/>
    <mergeCell ref="A49:B49"/>
    <mergeCell ref="C39:R39"/>
    <mergeCell ref="C41:R41"/>
    <mergeCell ref="C44:R44"/>
    <mergeCell ref="C46:R46"/>
    <mergeCell ref="C47:R47"/>
    <mergeCell ref="A46:B46"/>
    <mergeCell ref="S39:AH39"/>
    <mergeCell ref="S41:AH41"/>
    <mergeCell ref="S44:AH44"/>
    <mergeCell ref="S46:AH46"/>
    <mergeCell ref="A45:XFD45"/>
    <mergeCell ref="AI39:AX39"/>
    <mergeCell ref="AI41:AX41"/>
    <mergeCell ref="AI44:AX44"/>
    <mergeCell ref="AI46:AX46"/>
    <mergeCell ref="AY41:BN41"/>
    <mergeCell ref="AI48:AX48"/>
    <mergeCell ref="AI49:AX49"/>
    <mergeCell ref="A51:B51"/>
    <mergeCell ref="C48:R48"/>
    <mergeCell ref="C49:R49"/>
    <mergeCell ref="S47:AH47"/>
    <mergeCell ref="S48:AH48"/>
    <mergeCell ref="S49:AH49"/>
    <mergeCell ref="A50:BN50"/>
    <mergeCell ref="A54:B54"/>
    <mergeCell ref="C53:R53"/>
    <mergeCell ref="C54:R54"/>
    <mergeCell ref="A53:B53"/>
    <mergeCell ref="AY49:BN49"/>
    <mergeCell ref="AY44:BN44"/>
    <mergeCell ref="AY46:BN46"/>
    <mergeCell ref="AY47:BN47"/>
    <mergeCell ref="AY48:BN48"/>
    <mergeCell ref="AI47:AX47"/>
    <mergeCell ref="AY54:BN54"/>
    <mergeCell ref="S54:AH54"/>
    <mergeCell ref="AI53:AX53"/>
    <mergeCell ref="AI54:AX54"/>
    <mergeCell ref="S53:AH53"/>
    <mergeCell ref="AY53:BN53"/>
    <mergeCell ref="A93:BQ93"/>
    <mergeCell ref="A94:B95"/>
    <mergeCell ref="C94:Z95"/>
    <mergeCell ref="AA94:AO94"/>
    <mergeCell ref="AP94:BC94"/>
    <mergeCell ref="BD94:BQ94"/>
    <mergeCell ref="AA95:AE95"/>
    <mergeCell ref="AF95:AJ95"/>
    <mergeCell ref="BD95:BH95"/>
    <mergeCell ref="BI95:BM95"/>
    <mergeCell ref="BN95:BQ95"/>
    <mergeCell ref="A96:B96"/>
    <mergeCell ref="C96:Z96"/>
    <mergeCell ref="AA96:AE96"/>
    <mergeCell ref="AF96:AJ96"/>
    <mergeCell ref="AK96:AO96"/>
    <mergeCell ref="AP96:AT96"/>
    <mergeCell ref="AU96:AY96"/>
    <mergeCell ref="BD96:BH96"/>
    <mergeCell ref="BI96:BM96"/>
    <mergeCell ref="AP97:AT97"/>
    <mergeCell ref="AU97:AY97"/>
    <mergeCell ref="A97:B97"/>
    <mergeCell ref="C97:Z97"/>
    <mergeCell ref="AA97:AE97"/>
    <mergeCell ref="AF97:AJ97"/>
    <mergeCell ref="BN98:BQ98"/>
    <mergeCell ref="BD98:BH98"/>
    <mergeCell ref="BI97:BM97"/>
    <mergeCell ref="BN97:BQ97"/>
    <mergeCell ref="BN96:BQ96"/>
    <mergeCell ref="BD97:BH97"/>
    <mergeCell ref="AA101:AE101"/>
    <mergeCell ref="AK98:AO98"/>
    <mergeCell ref="AP98:AT98"/>
    <mergeCell ref="AU98:AY98"/>
    <mergeCell ref="AZ98:BC98"/>
    <mergeCell ref="BI98:BM98"/>
    <mergeCell ref="AK101:AO101"/>
    <mergeCell ref="AU99:AY99"/>
    <mergeCell ref="AZ99:BC99"/>
    <mergeCell ref="BD99:BH99"/>
    <mergeCell ref="BI102:BM102"/>
    <mergeCell ref="A98:B98"/>
    <mergeCell ref="C98:Z98"/>
    <mergeCell ref="AK102:AO102"/>
    <mergeCell ref="AP102:AT102"/>
    <mergeCell ref="AA98:AE98"/>
    <mergeCell ref="AF98:AJ98"/>
    <mergeCell ref="C102:Z102"/>
    <mergeCell ref="A101:B101"/>
    <mergeCell ref="C101:Z101"/>
    <mergeCell ref="AA135:AH135"/>
    <mergeCell ref="AI135:AP135"/>
    <mergeCell ref="AQ135:AX135"/>
    <mergeCell ref="AY135:BF135"/>
    <mergeCell ref="AU102:AY102"/>
    <mergeCell ref="AZ102:BC102"/>
    <mergeCell ref="BD102:BH102"/>
    <mergeCell ref="AP103:AT103"/>
    <mergeCell ref="AU103:AY103"/>
    <mergeCell ref="AZ103:BC103"/>
    <mergeCell ref="A136:B136"/>
    <mergeCell ref="C136:R136"/>
    <mergeCell ref="S136:W136"/>
    <mergeCell ref="X136:AB136"/>
    <mergeCell ref="BN102:BQ102"/>
    <mergeCell ref="A133:BQ133"/>
    <mergeCell ref="A134:BN134"/>
    <mergeCell ref="A135:B135"/>
    <mergeCell ref="C135:R135"/>
    <mergeCell ref="S135:Z135"/>
    <mergeCell ref="AY136:BC136"/>
    <mergeCell ref="BD136:BH136"/>
    <mergeCell ref="BI136:BN136"/>
    <mergeCell ref="A138:B138"/>
    <mergeCell ref="C138:R138"/>
    <mergeCell ref="A137:B137"/>
    <mergeCell ref="AC136:AH136"/>
    <mergeCell ref="AI136:AM136"/>
    <mergeCell ref="AN136:AR136"/>
    <mergeCell ref="AS136:AX136"/>
    <mergeCell ref="AI141:AP141"/>
    <mergeCell ref="A140:B140"/>
    <mergeCell ref="C140:R140"/>
    <mergeCell ref="A139:B139"/>
    <mergeCell ref="C139:R139"/>
    <mergeCell ref="S139:Z139"/>
    <mergeCell ref="AI139:AP139"/>
    <mergeCell ref="A142:B142"/>
    <mergeCell ref="C142:R142"/>
    <mergeCell ref="S142:Z142"/>
    <mergeCell ref="AA142:AH142"/>
    <mergeCell ref="A141:B141"/>
    <mergeCell ref="C141:R141"/>
    <mergeCell ref="AI147:AP147"/>
    <mergeCell ref="A147:B147"/>
    <mergeCell ref="AY147:BF147"/>
    <mergeCell ref="BG147:BN147"/>
    <mergeCell ref="S148:Z148"/>
    <mergeCell ref="AA148:AH148"/>
    <mergeCell ref="AY148:BF148"/>
    <mergeCell ref="BG148:BN148"/>
    <mergeCell ref="A150:B150"/>
    <mergeCell ref="C150:R150"/>
    <mergeCell ref="A149:B149"/>
    <mergeCell ref="C149:R149"/>
    <mergeCell ref="C147:R147"/>
    <mergeCell ref="AQ147:AX147"/>
    <mergeCell ref="A148:B148"/>
    <mergeCell ref="C148:R148"/>
    <mergeCell ref="S147:Z147"/>
    <mergeCell ref="AA147:AH147"/>
    <mergeCell ref="BG135:BN135"/>
    <mergeCell ref="S138:Z138"/>
    <mergeCell ref="AI138:AP138"/>
    <mergeCell ref="AQ138:AX138"/>
    <mergeCell ref="AY138:BF138"/>
    <mergeCell ref="BG138:BN138"/>
    <mergeCell ref="AQ137:AX137"/>
    <mergeCell ref="AY137:BF137"/>
    <mergeCell ref="BG137:BN137"/>
    <mergeCell ref="AA138:AH138"/>
    <mergeCell ref="AY140:BF140"/>
    <mergeCell ref="BG140:BN140"/>
    <mergeCell ref="AI140:AP140"/>
    <mergeCell ref="AQ140:AX140"/>
    <mergeCell ref="C137:R137"/>
    <mergeCell ref="S137:Z137"/>
    <mergeCell ref="AA137:AH137"/>
    <mergeCell ref="AI137:AP137"/>
    <mergeCell ref="AY142:BF142"/>
    <mergeCell ref="BG142:BN142"/>
    <mergeCell ref="S141:Z141"/>
    <mergeCell ref="AA141:AH141"/>
    <mergeCell ref="AQ139:AX139"/>
    <mergeCell ref="AY139:BF139"/>
    <mergeCell ref="BG139:BN139"/>
    <mergeCell ref="S140:Z140"/>
    <mergeCell ref="AA139:AH139"/>
    <mergeCell ref="AA140:AH140"/>
    <mergeCell ref="A144:B144"/>
    <mergeCell ref="C144:R144"/>
    <mergeCell ref="S144:Z144"/>
    <mergeCell ref="AA144:AH144"/>
    <mergeCell ref="AI142:AP142"/>
    <mergeCell ref="AQ141:AX141"/>
    <mergeCell ref="AQ142:AX142"/>
    <mergeCell ref="A143:BN143"/>
    <mergeCell ref="AY141:BF141"/>
    <mergeCell ref="BG141:BN141"/>
    <mergeCell ref="AI149:AP149"/>
    <mergeCell ref="AQ149:AX149"/>
    <mergeCell ref="AI148:AP148"/>
    <mergeCell ref="AQ148:AX148"/>
    <mergeCell ref="AY144:BF144"/>
    <mergeCell ref="BG144:BN144"/>
    <mergeCell ref="A145:BN145"/>
    <mergeCell ref="A146:BN146"/>
    <mergeCell ref="AI144:AP144"/>
    <mergeCell ref="AQ144:AX144"/>
    <mergeCell ref="AY149:BF149"/>
    <mergeCell ref="BG149:BN149"/>
    <mergeCell ref="S150:Z150"/>
    <mergeCell ref="AA150:AH150"/>
    <mergeCell ref="AI150:AP150"/>
    <mergeCell ref="AQ150:AX150"/>
    <mergeCell ref="AY150:BF150"/>
    <mergeCell ref="BG150:BN150"/>
    <mergeCell ref="S149:Z149"/>
    <mergeCell ref="AA149:AH149"/>
    <mergeCell ref="A157:O157"/>
    <mergeCell ref="A158:BN158"/>
    <mergeCell ref="A159:O159"/>
    <mergeCell ref="A152:BQ152"/>
    <mergeCell ref="A153:BN153"/>
    <mergeCell ref="A154:BQ154"/>
    <mergeCell ref="A155:BN155"/>
    <mergeCell ref="AY42:BN42"/>
    <mergeCell ref="A42:B42"/>
    <mergeCell ref="C42:R42"/>
    <mergeCell ref="S42:AH42"/>
    <mergeCell ref="AI42:AX42"/>
    <mergeCell ref="A164:BN164"/>
    <mergeCell ref="A160:BN160"/>
    <mergeCell ref="A161:O161"/>
    <mergeCell ref="A162:BN162"/>
    <mergeCell ref="A163:O163"/>
    <mergeCell ref="A89:BQ89"/>
    <mergeCell ref="A90:BN90"/>
    <mergeCell ref="C59:X60"/>
    <mergeCell ref="C61:X61"/>
    <mergeCell ref="C62:X62"/>
    <mergeCell ref="C63:X63"/>
    <mergeCell ref="AD61:AH61"/>
    <mergeCell ref="AN61:AR61"/>
    <mergeCell ref="Y59:AM59"/>
    <mergeCell ref="Y61:AC61"/>
  </mergeCells>
  <phoneticPr fontId="0" type="noConversion"/>
  <conditionalFormatting sqref="C63:C87">
    <cfRule type="cellIs" dxfId="1" priority="1" stopIfTrue="1" operator="equal">
      <formula>$C62</formula>
    </cfRule>
  </conditionalFormatting>
  <conditionalFormatting sqref="A53:B54 A164 A144:B144 A160 A41:B42 A147:B150 A153 A155 A158 A162 A39:B39 A51:B51 A44:B44 A46:B49 A138:B142 A90 A63:B87">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КПК0813050</vt:lpstr>
      <vt:lpstr>КПК0813050!Область_печати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2026-02-25T09:27:18Z</cp:lastPrinted>
  <dcterms:created xsi:type="dcterms:W3CDTF">2016-08-10T10:53:25Z</dcterms:created>
  <dcterms:modified xsi:type="dcterms:W3CDTF">2026-02-25T09:27:27Z</dcterms:modified>
</cp:coreProperties>
</file>